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556" windowHeight="4872"/>
  </bookViews>
  <sheets>
    <sheet name="1" sheetId="36" r:id="rId1"/>
    <sheet name="2" sheetId="37" r:id="rId2"/>
  </sheets>
  <definedNames>
    <definedName name="_xlnm.Print_Area" localSheetId="1">'2'!$A$1:$K$27</definedName>
  </definedNames>
  <calcPr calcId="162913"/>
</workbook>
</file>

<file path=xl/calcChain.xml><?xml version="1.0" encoding="utf-8"?>
<calcChain xmlns="http://schemas.openxmlformats.org/spreadsheetml/2006/main">
  <c r="G21" i="37" l="1"/>
  <c r="F21" i="36" l="1"/>
  <c r="F14" i="36" l="1"/>
  <c r="G14" i="36"/>
  <c r="D19" i="36"/>
  <c r="B19" i="36"/>
  <c r="K14" i="37" l="1"/>
  <c r="J15" i="37"/>
  <c r="J14" i="37"/>
  <c r="J10" i="37"/>
  <c r="J17" i="37"/>
  <c r="J18" i="37"/>
  <c r="J19" i="37"/>
  <c r="J20" i="37"/>
  <c r="K10" i="37"/>
  <c r="I21" i="37"/>
  <c r="G19" i="37"/>
  <c r="G16" i="37"/>
  <c r="J16" i="37" s="1"/>
  <c r="G14" i="37"/>
  <c r="G13" i="37"/>
  <c r="J13" i="37" s="1"/>
  <c r="G12" i="37"/>
  <c r="J12" i="37" s="1"/>
  <c r="G11" i="37"/>
  <c r="F20" i="37"/>
  <c r="F15" i="37"/>
  <c r="F14" i="37"/>
  <c r="F16" i="37"/>
  <c r="F17" i="37"/>
  <c r="F18" i="37"/>
  <c r="F19" i="37"/>
  <c r="D19" i="37"/>
  <c r="B19" i="37"/>
  <c r="B21" i="37" s="1"/>
  <c r="K11" i="37" l="1"/>
  <c r="J11" i="37"/>
  <c r="J21" i="37" s="1"/>
  <c r="K17" i="37"/>
  <c r="G15" i="36" l="1"/>
  <c r="F15" i="36"/>
  <c r="G17" i="36" l="1"/>
  <c r="F17" i="36"/>
  <c r="G18" i="36" l="1"/>
  <c r="G19" i="36"/>
  <c r="G20" i="36"/>
  <c r="F11" i="36"/>
  <c r="F12" i="36"/>
  <c r="F13" i="36"/>
  <c r="F16" i="36"/>
  <c r="F18" i="36"/>
  <c r="F19" i="36"/>
  <c r="F20" i="36"/>
  <c r="D22" i="37"/>
  <c r="F22" i="37" s="1"/>
  <c r="J22" i="37" s="1"/>
  <c r="K20" i="37"/>
  <c r="K19" i="37"/>
  <c r="B23" i="37"/>
  <c r="K18" i="37"/>
  <c r="K16" i="37"/>
  <c r="K13" i="37"/>
  <c r="F13" i="37"/>
  <c r="K12" i="37"/>
  <c r="F12" i="37"/>
  <c r="F11" i="37"/>
  <c r="F10" i="37"/>
  <c r="F21" i="37" s="1"/>
  <c r="G23" i="37" l="1"/>
  <c r="F23" i="37"/>
  <c r="J23" i="37" l="1"/>
  <c r="K23" i="37" s="1"/>
  <c r="G10" i="36"/>
  <c r="F10" i="36"/>
  <c r="B21" i="36" l="1"/>
  <c r="H20" i="36" l="1"/>
  <c r="G16" i="36"/>
  <c r="G13" i="36"/>
  <c r="G12" i="36"/>
  <c r="G11" i="36"/>
</calcChain>
</file>

<file path=xl/sharedStrings.xml><?xml version="1.0" encoding="utf-8"?>
<sst xmlns="http://schemas.openxmlformats.org/spreadsheetml/2006/main" count="74" uniqueCount="52">
  <si>
    <t>Государства - участники СНГ</t>
  </si>
  <si>
    <t>Республика Армения</t>
  </si>
  <si>
    <t>Республика Беларусь</t>
  </si>
  <si>
    <t>Республика Казахстан</t>
  </si>
  <si>
    <t>Кыргызская Республика</t>
  </si>
  <si>
    <t>Республика Молдова</t>
  </si>
  <si>
    <t>Российская Федерация</t>
  </si>
  <si>
    <t>Республика Таджикистан</t>
  </si>
  <si>
    <t>Республика Узбекистан</t>
  </si>
  <si>
    <t>Украина</t>
  </si>
  <si>
    <t>Всего</t>
  </si>
  <si>
    <t>Туркменистан</t>
  </si>
  <si>
    <t>Азербайджанская Республика</t>
  </si>
  <si>
    <t>СПРАВКА</t>
  </si>
  <si>
    <t>Отклонение</t>
  </si>
  <si>
    <t xml:space="preserve">Азербайджанская Республика </t>
  </si>
  <si>
    <t>Таблица 1</t>
  </si>
  <si>
    <t>Примечание</t>
  </si>
  <si>
    <t>%                                            (гр. 3 / гр. 2 х 100 - 100)</t>
  </si>
  <si>
    <t>Сумма                                                          (гр. 3 - гр. 2)</t>
  </si>
  <si>
    <t>Фактически перечислено и зачтено</t>
  </si>
  <si>
    <t xml:space="preserve">Украина </t>
  </si>
  <si>
    <t>*</t>
  </si>
  <si>
    <t>Итого</t>
  </si>
  <si>
    <t>Расчетный дефицит           (гр.3-гр.2)</t>
  </si>
  <si>
    <t xml:space="preserve">Отклонение </t>
  </si>
  <si>
    <t>От утвержденных нормативов            (гр.2-гр.5)</t>
  </si>
  <si>
    <r>
      <t xml:space="preserve">в том числе </t>
    </r>
    <r>
      <rPr>
        <sz val="17"/>
        <rFont val="Times New Roman"/>
        <family val="1"/>
        <charset val="204"/>
      </rPr>
      <t>зачтенные остатки бюджетных средств</t>
    </r>
  </si>
  <si>
    <t>Республика Узбекистан                                        (средства, предусмотренные на содержание представителя Республики Узбекистан в БКБОП, на финансирование КС СКПВ и АТЦ)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</si>
  <si>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</t>
  </si>
  <si>
    <t>***  В том числе зачтены остатки  бюджетных  средств прошлых периодов в счет долевых взносов  государств  в  2019 году.</t>
  </si>
  <si>
    <t>От                       принятых обязательств          (гр.3-гр.5)</t>
  </si>
  <si>
    <t>Таблица 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</si>
  <si>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*</t>
  </si>
  <si>
    <t>**</t>
  </si>
  <si>
    <t>Решение  подписано без оговорки</t>
  </si>
  <si>
    <t>Решение подписано без оговорки</t>
  </si>
  <si>
    <t>Решение не подписано</t>
  </si>
  <si>
    <t>**  Обязательство Туркменистана по перечислению долевого взноса в единый бюджет органов СНГ исполнено путем зачета части средств, затраченных Туркменистаном на проведение мероприятий на высшем уровне в 2019 году.</t>
  </si>
  <si>
    <t>Решение не подписано. Исполнение обязательств Туркменистана по перечислению долевого взноса в единый бюджет органов СНГ будет осуществляться путем зачета средств, затраченных Туркменистаном на проведение мероприятий на высшем уровне в 2019 году</t>
  </si>
  <si>
    <t>(тысяч российских рублей)</t>
  </si>
  <si>
    <t>* Графа "Принятые обязательства" заполняется по получении официальной информации от государств - участников СНГ.</t>
  </si>
  <si>
    <t>Информация о суммах долевых взносов, предусмотренных  в национальных бюджетах государств  на содержание органов СНГ в 2023 году</t>
  </si>
  <si>
    <t>(по состоянию на 27 января 2023 года)</t>
  </si>
  <si>
    <t xml:space="preserve">Утверждено на 2023 год Решением СГП СНГ от                                                                   28 октября                  2022 года </t>
  </si>
  <si>
    <t xml:space="preserve">Принятые обязательства на 2023 год </t>
  </si>
  <si>
    <t>Утверждено Решением СГП СНГ о едином бюджете органов СНГ                                     на 2023 год                               от 28 октября 2022 года</t>
  </si>
  <si>
    <t xml:space="preserve">Принятые обязательства               на 2023 год </t>
  </si>
  <si>
    <t>о перечислении долевых взносов государствами - участниками СНГ в единый бюджет органов                                                                                              Содружества Независимых Государств в 2023 году</t>
  </si>
  <si>
    <t>*  В том числе средства, предусмотренные МВД  Республики Узбекистан на содержание своего представителя в БКБОП в сумме  4 515,7 тыс. российских рублей.</t>
  </si>
  <si>
    <t>** В том числе средства, предусмотренные на содержание представителя Республики Узбекистан в БКБОП, в сумме  4 515,7 тыс. рублей.</t>
  </si>
  <si>
    <t xml:space="preserve">Решение не подписано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</si>
</sst>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Arial Narrow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2"/>
      <name val="Arial Narrow"/>
      <family val="2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6"/>
      <color rgb="FFFFFF00"/>
      <name val="Arial Cyr"/>
      <charset val="204"/>
    </font>
    <font>
      <sz val="16"/>
      <color rgb="FFFFFF00"/>
      <name val="Arial Narrow"/>
      <family val="2"/>
      <charset val="204"/>
    </font>
    <font>
      <sz val="18"/>
      <name val="Arial Narrow"/>
      <family val="2"/>
      <charset val="204"/>
    </font>
    <font>
      <sz val="20"/>
      <name val="Arial Narrow"/>
      <family val="2"/>
      <charset val="204"/>
    </font>
    <font>
      <b/>
      <sz val="26"/>
      <color indexed="10"/>
      <name val="Arial Narrow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</font>
    <font>
      <b/>
      <sz val="14"/>
      <name val="Arial Narrow"/>
      <family val="2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4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Arial Narrow"/>
      <family val="2"/>
    </font>
    <font>
      <i/>
      <sz val="19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color theme="1"/>
      <name val="Calibri"/>
      <family val="2"/>
      <scheme val="minor"/>
    </font>
    <font>
      <sz val="18"/>
      <color rgb="FFFFFF00"/>
      <name val="Times New Roman"/>
      <family val="1"/>
      <charset val="204"/>
    </font>
    <font>
      <sz val="17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i/>
      <sz val="17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24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i/>
      <sz val="18"/>
      <name val="Times New Roman"/>
      <family val="1"/>
      <charset val="204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9" fillId="0" borderId="0"/>
    <xf numFmtId="0" fontId="4" fillId="0" borderId="0"/>
    <xf numFmtId="165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93">
    <xf numFmtId="0" fontId="0" fillId="0" borderId="0" xfId="0"/>
    <xf numFmtId="0" fontId="5" fillId="0" borderId="0" xfId="1" applyFont="1" applyFill="1"/>
    <xf numFmtId="0" fontId="2" fillId="0" borderId="0" xfId="1" applyFill="1"/>
    <xf numFmtId="164" fontId="10" fillId="0" borderId="0" xfId="2" applyFont="1" applyFill="1"/>
    <xf numFmtId="0" fontId="7" fillId="0" borderId="0" xfId="1" applyFont="1" applyFill="1"/>
    <xf numFmtId="164" fontId="11" fillId="0" borderId="0" xfId="2" applyFont="1" applyFill="1"/>
    <xf numFmtId="166" fontId="7" fillId="0" borderId="0" xfId="1" applyNumberFormat="1" applyFont="1" applyFill="1" applyAlignment="1">
      <alignment horizontal="right" vertical="center" wrapText="1"/>
    </xf>
    <xf numFmtId="164" fontId="12" fillId="0" borderId="0" xfId="1" applyNumberFormat="1" applyFont="1" applyFill="1"/>
    <xf numFmtId="0" fontId="8" fillId="0" borderId="0" xfId="1" applyFont="1" applyFill="1"/>
    <xf numFmtId="166" fontId="8" fillId="0" borderId="0" xfId="1" applyNumberFormat="1" applyFont="1" applyFill="1" applyAlignment="1">
      <alignment horizontal="right" vertical="center" wrapText="1"/>
    </xf>
    <xf numFmtId="166" fontId="14" fillId="0" borderId="0" xfId="1" applyNumberFormat="1" applyFont="1" applyFill="1" applyBorder="1" applyAlignment="1">
      <alignment horizontal="right" vertical="center" wrapText="1"/>
    </xf>
    <xf numFmtId="166" fontId="14" fillId="0" borderId="0" xfId="1" applyNumberFormat="1" applyFont="1" applyFill="1" applyBorder="1" applyAlignment="1">
      <alignment vertical="center" wrapText="1"/>
    </xf>
    <xf numFmtId="0" fontId="15" fillId="0" borderId="0" xfId="3" applyFont="1" applyFill="1"/>
    <xf numFmtId="0" fontId="2" fillId="0" borderId="0" xfId="3" applyFill="1"/>
    <xf numFmtId="0" fontId="18" fillId="0" borderId="0" xfId="3" applyFont="1" applyFill="1"/>
    <xf numFmtId="0" fontId="19" fillId="0" borderId="0" xfId="3" applyFont="1" applyFill="1"/>
    <xf numFmtId="0" fontId="20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/>
    <xf numFmtId="166" fontId="19" fillId="0" borderId="0" xfId="3" applyNumberFormat="1" applyFont="1" applyFill="1"/>
    <xf numFmtId="0" fontId="21" fillId="0" borderId="0" xfId="3" applyFont="1" applyFill="1" applyAlignment="1">
      <alignment horizontal="right"/>
    </xf>
    <xf numFmtId="164" fontId="19" fillId="0" borderId="0" xfId="2" applyFont="1" applyFill="1"/>
    <xf numFmtId="164" fontId="19" fillId="0" borderId="0" xfId="3" applyNumberFormat="1" applyFont="1" applyFill="1"/>
    <xf numFmtId="166" fontId="31" fillId="0" borderId="0" xfId="3" applyNumberFormat="1" applyFont="1" applyFill="1" applyAlignment="1">
      <alignment horizontal="right" vertical="center"/>
    </xf>
    <xf numFmtId="0" fontId="19" fillId="0" borderId="0" xfId="3" applyFont="1" applyFill="1" applyAlignment="1">
      <alignment horizontal="justify" vertical="center"/>
    </xf>
    <xf numFmtId="0" fontId="2" fillId="0" borderId="0" xfId="3" applyFont="1" applyFill="1"/>
    <xf numFmtId="166" fontId="13" fillId="0" borderId="0" xfId="1" applyNumberFormat="1" applyFont="1" applyFill="1" applyAlignment="1">
      <alignment horizontal="right" vertical="center" wrapText="1"/>
    </xf>
    <xf numFmtId="166" fontId="7" fillId="2" borderId="0" xfId="1" applyNumberFormat="1" applyFont="1" applyFill="1" applyAlignment="1">
      <alignment horizontal="right" vertical="center" wrapText="1"/>
    </xf>
    <xf numFmtId="0" fontId="7" fillId="2" borderId="0" xfId="1" applyFont="1" applyFill="1"/>
    <xf numFmtId="0" fontId="2" fillId="2" borderId="0" xfId="1" applyFill="1"/>
    <xf numFmtId="4" fontId="3" fillId="2" borderId="0" xfId="1" applyNumberFormat="1" applyFont="1" applyFill="1" applyAlignment="1">
      <alignment wrapText="1"/>
    </xf>
    <xf numFmtId="0" fontId="18" fillId="2" borderId="0" xfId="1" applyFont="1" applyFill="1" applyAlignment="1"/>
    <xf numFmtId="0" fontId="18" fillId="2" borderId="0" xfId="5" applyFont="1" applyFill="1" applyAlignment="1">
      <alignment horizontal="left" wrapText="1"/>
    </xf>
    <xf numFmtId="14" fontId="18" fillId="2" borderId="0" xfId="1" applyNumberFormat="1" applyFont="1" applyFill="1" applyBorder="1"/>
    <xf numFmtId="0" fontId="18" fillId="2" borderId="0" xfId="1" applyFont="1" applyFill="1" applyBorder="1"/>
    <xf numFmtId="0" fontId="16" fillId="2" borderId="22" xfId="1" applyFont="1" applyFill="1" applyBorder="1" applyAlignment="1">
      <alignment horizontal="left" vertical="center"/>
    </xf>
    <xf numFmtId="166" fontId="16" fillId="2" borderId="10" xfId="1" applyNumberFormat="1" applyFont="1" applyFill="1" applyBorder="1" applyAlignment="1">
      <alignment horizontal="right" vertical="center" wrapText="1"/>
    </xf>
    <xf numFmtId="166" fontId="16" fillId="2" borderId="32" xfId="1" applyNumberFormat="1" applyFont="1" applyFill="1" applyBorder="1" applyAlignment="1">
      <alignment horizontal="right" vertical="center" wrapText="1"/>
    </xf>
    <xf numFmtId="0" fontId="16" fillId="2" borderId="21" xfId="1" applyFont="1" applyFill="1" applyBorder="1" applyAlignment="1">
      <alignment horizontal="left" vertical="center"/>
    </xf>
    <xf numFmtId="166" fontId="16" fillId="2" borderId="11" xfId="1" applyNumberFormat="1" applyFont="1" applyFill="1" applyBorder="1" applyAlignment="1">
      <alignment vertical="center"/>
    </xf>
    <xf numFmtId="0" fontId="16" fillId="2" borderId="19" xfId="1" applyFont="1" applyFill="1" applyBorder="1" applyAlignment="1">
      <alignment horizontal="left" vertical="center"/>
    </xf>
    <xf numFmtId="0" fontId="28" fillId="2" borderId="17" xfId="1" applyFont="1" applyFill="1" applyBorder="1" applyAlignment="1">
      <alignment horizontal="center" vertical="center"/>
    </xf>
    <xf numFmtId="166" fontId="28" fillId="2" borderId="16" xfId="1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166" fontId="18" fillId="0" borderId="13" xfId="1" applyNumberFormat="1" applyFont="1" applyFill="1" applyBorder="1" applyAlignment="1">
      <alignment horizontal="left" vertical="top" wrapText="1"/>
    </xf>
    <xf numFmtId="166" fontId="16" fillId="0" borderId="0" xfId="1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horizontal="center" vertical="top" wrapText="1"/>
    </xf>
    <xf numFmtId="0" fontId="6" fillId="0" borderId="0" xfId="3" applyFont="1" applyFill="1"/>
    <xf numFmtId="0" fontId="27" fillId="2" borderId="12" xfId="3" applyFont="1" applyFill="1" applyBorder="1" applyAlignment="1">
      <alignment horizontal="justify" vertical="center" wrapText="1"/>
    </xf>
    <xf numFmtId="0" fontId="30" fillId="2" borderId="31" xfId="3" applyFont="1" applyFill="1" applyBorder="1" applyAlignment="1">
      <alignment horizontal="right" vertical="center"/>
    </xf>
    <xf numFmtId="0" fontId="25" fillId="2" borderId="44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45" xfId="1" applyFont="1" applyFill="1" applyBorder="1" applyAlignment="1">
      <alignment horizontal="center" vertical="center"/>
    </xf>
    <xf numFmtId="0" fontId="25" fillId="2" borderId="46" xfId="1" applyFont="1" applyFill="1" applyBorder="1" applyAlignment="1">
      <alignment horizontal="center" vertical="center"/>
    </xf>
    <xf numFmtId="166" fontId="16" fillId="2" borderId="12" xfId="1" applyNumberFormat="1" applyFont="1" applyFill="1" applyBorder="1" applyAlignment="1">
      <alignment horizontal="right" vertical="center" wrapText="1"/>
    </xf>
    <xf numFmtId="166" fontId="28" fillId="0" borderId="1" xfId="1" applyNumberFormat="1" applyFont="1" applyFill="1" applyBorder="1" applyAlignment="1">
      <alignment horizontal="right" vertical="center" wrapText="1"/>
    </xf>
    <xf numFmtId="166" fontId="16" fillId="0" borderId="47" xfId="1" applyNumberFormat="1" applyFont="1" applyFill="1" applyBorder="1" applyAlignment="1">
      <alignment horizontal="left" vertical="top" wrapText="1"/>
    </xf>
    <xf numFmtId="166" fontId="28" fillId="2" borderId="48" xfId="1" applyNumberFormat="1" applyFont="1" applyFill="1" applyBorder="1" applyAlignment="1">
      <alignment horizontal="right" vertical="center" wrapText="1"/>
    </xf>
    <xf numFmtId="0" fontId="16" fillId="2" borderId="22" xfId="1" applyFont="1" applyFill="1" applyBorder="1" applyAlignment="1">
      <alignment horizontal="left" vertical="center" wrapText="1"/>
    </xf>
    <xf numFmtId="166" fontId="16" fillId="0" borderId="40" xfId="1" applyNumberFormat="1" applyFont="1" applyFill="1" applyBorder="1" applyAlignment="1">
      <alignment horizontal="right" vertical="center" wrapText="1"/>
    </xf>
    <xf numFmtId="166" fontId="16" fillId="0" borderId="4" xfId="1" applyNumberFormat="1" applyFont="1" applyFill="1" applyBorder="1" applyAlignment="1">
      <alignment horizontal="left" vertical="top" wrapText="1"/>
    </xf>
    <xf numFmtId="166" fontId="16" fillId="2" borderId="45" xfId="1" applyNumberFormat="1" applyFont="1" applyFill="1" applyBorder="1" applyAlignment="1">
      <alignment horizontal="right" vertical="center" wrapText="1"/>
    </xf>
    <xf numFmtId="166" fontId="16" fillId="0" borderId="35" xfId="1" applyNumberFormat="1" applyFont="1" applyFill="1" applyBorder="1" applyAlignment="1">
      <alignment horizontal="right" vertical="center" wrapText="1"/>
    </xf>
    <xf numFmtId="166" fontId="16" fillId="0" borderId="45" xfId="1" applyNumberFormat="1" applyFont="1" applyFill="1" applyBorder="1" applyAlignment="1">
      <alignment vertical="center"/>
    </xf>
    <xf numFmtId="164" fontId="36" fillId="0" borderId="9" xfId="2" applyFont="1" applyFill="1" applyBorder="1" applyAlignment="1">
      <alignment horizontal="right" vertical="center" wrapText="1"/>
    </xf>
    <xf numFmtId="166" fontId="28" fillId="2" borderId="47" xfId="1" applyNumberFormat="1" applyFont="1" applyFill="1" applyBorder="1" applyAlignment="1">
      <alignment horizontal="right" vertical="center" wrapText="1"/>
    </xf>
    <xf numFmtId="166" fontId="28" fillId="2" borderId="1" xfId="1" applyNumberFormat="1" applyFont="1" applyFill="1" applyBorder="1" applyAlignment="1">
      <alignment horizontal="right" vertical="center" wrapText="1"/>
    </xf>
    <xf numFmtId="166" fontId="16" fillId="0" borderId="1" xfId="1" applyNumberFormat="1" applyFont="1" applyFill="1" applyBorder="1" applyAlignment="1">
      <alignment horizontal="left" vertical="top" wrapText="1"/>
    </xf>
    <xf numFmtId="166" fontId="28" fillId="2" borderId="53" xfId="1" applyNumberFormat="1" applyFont="1" applyFill="1" applyBorder="1" applyAlignment="1">
      <alignment horizontal="right" vertical="center" wrapText="1"/>
    </xf>
    <xf numFmtId="0" fontId="25" fillId="2" borderId="59" xfId="1" applyFont="1" applyFill="1" applyBorder="1" applyAlignment="1">
      <alignment horizontal="center" vertical="center" wrapText="1"/>
    </xf>
    <xf numFmtId="0" fontId="25" fillId="2" borderId="45" xfId="1" applyFont="1" applyFill="1" applyBorder="1" applyAlignment="1">
      <alignment horizontal="center" vertical="center" wrapText="1"/>
    </xf>
    <xf numFmtId="166" fontId="16" fillId="2" borderId="33" xfId="1" applyNumberFormat="1" applyFont="1" applyFill="1" applyBorder="1" applyAlignment="1">
      <alignment horizontal="right" vertical="center" wrapText="1"/>
    </xf>
    <xf numFmtId="166" fontId="16" fillId="2" borderId="16" xfId="1" applyNumberFormat="1" applyFont="1" applyFill="1" applyBorder="1" applyAlignment="1">
      <alignment horizontal="right" vertical="center" wrapText="1"/>
    </xf>
    <xf numFmtId="166" fontId="16" fillId="0" borderId="61" xfId="1" applyNumberFormat="1" applyFont="1" applyFill="1" applyBorder="1" applyAlignment="1">
      <alignment horizontal="right" vertical="center" wrapText="1"/>
    </xf>
    <xf numFmtId="166" fontId="16" fillId="2" borderId="47" xfId="1" applyNumberFormat="1" applyFont="1" applyFill="1" applyBorder="1" applyAlignment="1">
      <alignment horizontal="right" vertical="center" wrapText="1"/>
    </xf>
    <xf numFmtId="0" fontId="28" fillId="2" borderId="0" xfId="1" applyFont="1" applyFill="1" applyBorder="1" applyAlignment="1">
      <alignment horizontal="center" vertical="center"/>
    </xf>
    <xf numFmtId="166" fontId="28" fillId="0" borderId="0" xfId="1" applyNumberFormat="1" applyFont="1" applyFill="1" applyBorder="1" applyAlignment="1">
      <alignment horizontal="right" vertical="center" wrapText="1"/>
    </xf>
    <xf numFmtId="166" fontId="16" fillId="0" borderId="0" xfId="1" applyNumberFormat="1" applyFont="1" applyFill="1" applyBorder="1" applyAlignment="1">
      <alignment horizontal="left" vertical="top" wrapText="1"/>
    </xf>
    <xf numFmtId="166" fontId="16" fillId="2" borderId="0" xfId="1" applyNumberFormat="1" applyFont="1" applyFill="1" applyBorder="1" applyAlignment="1">
      <alignment horizontal="right" vertical="center" wrapText="1"/>
    </xf>
    <xf numFmtId="166" fontId="28" fillId="2" borderId="0" xfId="1" applyNumberFormat="1" applyFont="1" applyFill="1" applyBorder="1" applyAlignment="1">
      <alignment horizontal="right" vertical="center" wrapText="1"/>
    </xf>
    <xf numFmtId="0" fontId="41" fillId="0" borderId="0" xfId="3" applyFont="1" applyFill="1" applyAlignment="1">
      <alignment horizontal="right"/>
    </xf>
    <xf numFmtId="166" fontId="16" fillId="2" borderId="33" xfId="1" applyNumberFormat="1" applyFont="1" applyFill="1" applyBorder="1" applyAlignment="1">
      <alignment horizontal="left" vertical="top" wrapText="1"/>
    </xf>
    <xf numFmtId="166" fontId="16" fillId="2" borderId="18" xfId="1" applyNumberFormat="1" applyFont="1" applyFill="1" applyBorder="1" applyAlignment="1">
      <alignment horizontal="left" vertical="top" wrapText="1"/>
    </xf>
    <xf numFmtId="166" fontId="26" fillId="2" borderId="34" xfId="3" applyNumberFormat="1" applyFont="1" applyFill="1" applyBorder="1" applyAlignment="1">
      <alignment horizontal="right" vertical="center"/>
    </xf>
    <xf numFmtId="166" fontId="26" fillId="2" borderId="11" xfId="3" applyNumberFormat="1" applyFont="1" applyFill="1" applyBorder="1" applyAlignment="1">
      <alignment horizontal="right" vertical="center"/>
    </xf>
    <xf numFmtId="166" fontId="26" fillId="2" borderId="8" xfId="3" applyNumberFormat="1" applyFont="1" applyFill="1" applyBorder="1" applyAlignment="1">
      <alignment horizontal="right" vertical="center"/>
    </xf>
    <xf numFmtId="0" fontId="18" fillId="2" borderId="11" xfId="3" applyFont="1" applyFill="1" applyBorder="1"/>
    <xf numFmtId="0" fontId="18" fillId="2" borderId="0" xfId="3" applyFont="1" applyFill="1"/>
    <xf numFmtId="0" fontId="15" fillId="2" borderId="0" xfId="3" applyFont="1" applyFill="1"/>
    <xf numFmtId="0" fontId="24" fillId="2" borderId="37" xfId="3" applyFont="1" applyFill="1" applyBorder="1" applyAlignment="1">
      <alignment horizontal="center" vertical="center" wrapText="1"/>
    </xf>
    <xf numFmtId="0" fontId="24" fillId="2" borderId="23" xfId="3" applyFont="1" applyFill="1" applyBorder="1"/>
    <xf numFmtId="0" fontId="24" fillId="2" borderId="4" xfId="3" applyFont="1" applyFill="1" applyBorder="1" applyAlignment="1">
      <alignment horizontal="center" vertical="center" wrapText="1"/>
    </xf>
    <xf numFmtId="0" fontId="24" fillId="2" borderId="18" xfId="3" applyFont="1" applyFill="1" applyBorder="1" applyAlignment="1">
      <alignment horizontal="center" vertical="center" wrapText="1"/>
    </xf>
    <xf numFmtId="0" fontId="24" fillId="2" borderId="14" xfId="3" applyFont="1" applyFill="1" applyBorder="1" applyAlignment="1">
      <alignment horizontal="center" vertical="center" wrapText="1"/>
    </xf>
    <xf numFmtId="0" fontId="24" fillId="2" borderId="14" xfId="3" applyFont="1" applyFill="1" applyBorder="1"/>
    <xf numFmtId="0" fontId="25" fillId="2" borderId="26" xfId="3" applyFont="1" applyFill="1" applyBorder="1" applyAlignment="1">
      <alignment horizontal="center" vertical="center"/>
    </xf>
    <xf numFmtId="0" fontId="25" fillId="2" borderId="49" xfId="3" applyFont="1" applyFill="1" applyBorder="1" applyAlignment="1">
      <alignment horizontal="center" vertical="center"/>
    </xf>
    <xf numFmtId="0" fontId="25" fillId="2" borderId="5" xfId="3" applyFont="1" applyFill="1" applyBorder="1" applyAlignment="1">
      <alignment horizontal="center" vertical="center"/>
    </xf>
    <xf numFmtId="0" fontId="25" fillId="2" borderId="44" xfId="3" applyFont="1" applyFill="1" applyBorder="1" applyAlignment="1">
      <alignment horizontal="center" vertical="center"/>
    </xf>
    <xf numFmtId="0" fontId="25" fillId="2" borderId="4" xfId="3" applyFont="1" applyFill="1" applyBorder="1" applyAlignment="1">
      <alignment horizontal="center" vertical="center"/>
    </xf>
    <xf numFmtId="0" fontId="25" fillId="2" borderId="6" xfId="3" applyFont="1" applyFill="1" applyBorder="1" applyAlignment="1">
      <alignment horizontal="center" vertical="center"/>
    </xf>
    <xf numFmtId="0" fontId="25" fillId="2" borderId="6" xfId="3" applyFont="1" applyFill="1" applyBorder="1"/>
    <xf numFmtId="0" fontId="25" fillId="2" borderId="7" xfId="3" applyFont="1" applyFill="1" applyBorder="1" applyAlignment="1">
      <alignment horizontal="center" vertical="center"/>
    </xf>
    <xf numFmtId="0" fontId="27" fillId="2" borderId="50" xfId="3" applyFont="1" applyFill="1" applyBorder="1" applyAlignment="1">
      <alignment horizontal="justify" vertical="center"/>
    </xf>
    <xf numFmtId="166" fontId="26" fillId="2" borderId="39" xfId="3" applyNumberFormat="1" applyFont="1" applyFill="1" applyBorder="1" applyAlignment="1">
      <alignment horizontal="right" vertical="center"/>
    </xf>
    <xf numFmtId="166" fontId="26" fillId="2" borderId="0" xfId="3" applyNumberFormat="1" applyFont="1" applyFill="1" applyBorder="1" applyAlignment="1">
      <alignment horizontal="right" vertical="center"/>
    </xf>
    <xf numFmtId="0" fontId="18" fillId="2" borderId="8" xfId="3" applyFont="1" applyFill="1" applyBorder="1"/>
    <xf numFmtId="0" fontId="27" fillId="2" borderId="9" xfId="3" applyFont="1" applyFill="1" applyBorder="1" applyAlignment="1">
      <alignment horizontal="justify" vertical="center" wrapText="1"/>
    </xf>
    <xf numFmtId="0" fontId="27" fillId="2" borderId="27" xfId="3" applyFont="1" applyFill="1" applyBorder="1" applyAlignment="1">
      <alignment horizontal="left" vertical="center" wrapText="1" shrinkToFit="1"/>
    </xf>
    <xf numFmtId="166" fontId="26" fillId="2" borderId="13" xfId="3" applyNumberFormat="1" applyFont="1" applyFill="1" applyBorder="1" applyAlignment="1">
      <alignment horizontal="right" vertical="center"/>
    </xf>
    <xf numFmtId="0" fontId="27" fillId="2" borderId="27" xfId="3" applyFont="1" applyFill="1" applyBorder="1" applyAlignment="1">
      <alignment horizontal="left" vertical="center" shrinkToFit="1"/>
    </xf>
    <xf numFmtId="166" fontId="18" fillId="2" borderId="11" xfId="3" applyNumberFormat="1" applyFont="1" applyFill="1" applyBorder="1"/>
    <xf numFmtId="0" fontId="28" fillId="2" borderId="28" xfId="3" applyFont="1" applyFill="1" applyBorder="1" applyAlignment="1">
      <alignment horizontal="center" vertical="center" shrinkToFit="1"/>
    </xf>
    <xf numFmtId="166" fontId="26" fillId="2" borderId="29" xfId="3" applyNumberFormat="1" applyFont="1" applyFill="1" applyBorder="1" applyAlignment="1">
      <alignment horizontal="right" vertical="center"/>
    </xf>
    <xf numFmtId="0" fontId="29" fillId="2" borderId="29" xfId="3" applyFont="1" applyFill="1" applyBorder="1" applyAlignment="1">
      <alignment horizontal="right" vertical="center"/>
    </xf>
    <xf numFmtId="0" fontId="40" fillId="2" borderId="0" xfId="1" applyFont="1" applyFill="1"/>
    <xf numFmtId="0" fontId="39" fillId="2" borderId="42" xfId="1" applyFont="1" applyFill="1" applyBorder="1" applyAlignment="1">
      <alignment horizontal="center" vertical="center" wrapText="1"/>
    </xf>
    <xf numFmtId="166" fontId="16" fillId="2" borderId="13" xfId="1" applyNumberFormat="1" applyFont="1" applyFill="1" applyBorder="1" applyAlignment="1">
      <alignment horizontal="left" vertical="top" wrapText="1"/>
    </xf>
    <xf numFmtId="166" fontId="16" fillId="2" borderId="10" xfId="1" applyNumberFormat="1" applyFont="1" applyFill="1" applyBorder="1" applyAlignment="1">
      <alignment horizontal="left" vertical="top" wrapText="1"/>
    </xf>
    <xf numFmtId="166" fontId="18" fillId="2" borderId="13" xfId="1" applyNumberFormat="1" applyFont="1" applyFill="1" applyBorder="1" applyAlignment="1">
      <alignment horizontal="left" vertical="top" wrapText="1"/>
    </xf>
    <xf numFmtId="166" fontId="16" fillId="2" borderId="60" xfId="1" applyNumberFormat="1" applyFont="1" applyFill="1" applyBorder="1" applyAlignment="1">
      <alignment horizontal="right" vertical="center" wrapText="1"/>
    </xf>
    <xf numFmtId="166" fontId="16" fillId="2" borderId="47" xfId="1" applyNumberFormat="1" applyFont="1" applyFill="1" applyBorder="1" applyAlignment="1">
      <alignment horizontal="left" vertical="top" wrapText="1"/>
    </xf>
    <xf numFmtId="166" fontId="28" fillId="2" borderId="16" xfId="1" applyNumberFormat="1" applyFont="1" applyFill="1" applyBorder="1" applyAlignment="1">
      <alignment horizontal="right" vertical="top" wrapText="1"/>
    </xf>
    <xf numFmtId="166" fontId="28" fillId="2" borderId="64" xfId="1" applyNumberFormat="1" applyFont="1" applyFill="1" applyBorder="1" applyAlignment="1">
      <alignment horizontal="right" vertical="center" wrapText="1"/>
    </xf>
    <xf numFmtId="166" fontId="16" fillId="0" borderId="34" xfId="1" applyNumberFormat="1" applyFont="1" applyFill="1" applyBorder="1" applyAlignment="1">
      <alignment horizontal="right" vertical="center" wrapText="1"/>
    </xf>
    <xf numFmtId="166" fontId="16" fillId="0" borderId="20" xfId="1" applyNumberFormat="1" applyFont="1" applyFill="1" applyBorder="1" applyAlignment="1">
      <alignment horizontal="right" vertical="center" wrapText="1"/>
    </xf>
    <xf numFmtId="166" fontId="16" fillId="0" borderId="20" xfId="1" applyNumberFormat="1" applyFont="1" applyFill="1" applyBorder="1" applyAlignment="1">
      <alignment horizontal="right" vertical="center"/>
    </xf>
    <xf numFmtId="166" fontId="16" fillId="0" borderId="32" xfId="1" applyNumberFormat="1" applyFont="1" applyFill="1" applyBorder="1" applyAlignment="1">
      <alignment horizontal="right" vertical="center" wrapText="1"/>
    </xf>
    <xf numFmtId="166" fontId="16" fillId="0" borderId="41" xfId="1" applyNumberFormat="1" applyFont="1" applyFill="1" applyBorder="1" applyAlignment="1">
      <alignment horizontal="right" vertical="center" wrapText="1"/>
    </xf>
    <xf numFmtId="166" fontId="28" fillId="2" borderId="65" xfId="1" applyNumberFormat="1" applyFont="1" applyFill="1" applyBorder="1" applyAlignment="1">
      <alignment horizontal="right" vertical="center" wrapText="1"/>
    </xf>
    <xf numFmtId="166" fontId="16" fillId="0" borderId="11" xfId="1" applyNumberFormat="1" applyFont="1" applyFill="1" applyBorder="1" applyAlignment="1">
      <alignment horizontal="right" vertical="center" wrapText="1"/>
    </xf>
    <xf numFmtId="166" fontId="16" fillId="0" borderId="62" xfId="1" applyNumberFormat="1" applyFont="1" applyFill="1" applyBorder="1" applyAlignment="1">
      <alignment horizontal="right" vertical="center" wrapText="1"/>
    </xf>
    <xf numFmtId="166" fontId="16" fillId="0" borderId="11" xfId="1" applyNumberFormat="1" applyFont="1" applyFill="1" applyBorder="1" applyAlignment="1">
      <alignment horizontal="right" vertical="center"/>
    </xf>
    <xf numFmtId="166" fontId="16" fillId="0" borderId="8" xfId="1" applyNumberFormat="1" applyFont="1" applyFill="1" applyBorder="1" applyAlignment="1">
      <alignment horizontal="right" vertical="center" wrapText="1"/>
    </xf>
    <xf numFmtId="0" fontId="27" fillId="2" borderId="66" xfId="3" applyFont="1" applyFill="1" applyBorder="1" applyAlignment="1">
      <alignment horizontal="left" vertical="center" shrinkToFit="1"/>
    </xf>
    <xf numFmtId="166" fontId="26" fillId="2" borderId="67" xfId="3" applyNumberFormat="1" applyFont="1" applyFill="1" applyBorder="1" applyAlignment="1">
      <alignment horizontal="right" vertical="center"/>
    </xf>
    <xf numFmtId="166" fontId="26" fillId="2" borderId="47" xfId="3" applyNumberFormat="1" applyFont="1" applyFill="1" applyBorder="1" applyAlignment="1">
      <alignment horizontal="right" vertical="center"/>
    </xf>
    <xf numFmtId="0" fontId="18" fillId="0" borderId="0" xfId="3" applyFont="1" applyFill="1" applyBorder="1" applyAlignment="1">
      <alignment horizontal="left" vertical="center" wrapText="1"/>
    </xf>
    <xf numFmtId="0" fontId="22" fillId="0" borderId="0" xfId="3" applyFont="1" applyFill="1" applyAlignment="1">
      <alignment horizontal="center" vertical="center" wrapText="1"/>
    </xf>
    <xf numFmtId="0" fontId="17" fillId="2" borderId="0" xfId="3" applyFont="1" applyFill="1" applyAlignment="1">
      <alignment horizontal="center" vertical="top" wrapText="1"/>
    </xf>
    <xf numFmtId="0" fontId="23" fillId="2" borderId="0" xfId="3" applyFont="1" applyFill="1" applyBorder="1" applyAlignment="1">
      <alignment horizontal="right" wrapText="1"/>
    </xf>
    <xf numFmtId="0" fontId="24" fillId="2" borderId="25" xfId="3" applyFont="1" applyFill="1" applyBorder="1" applyAlignment="1">
      <alignment horizontal="center" vertical="center" wrapText="1"/>
    </xf>
    <xf numFmtId="0" fontId="24" fillId="2" borderId="51" xfId="3" applyFont="1" applyFill="1" applyBorder="1" applyAlignment="1">
      <alignment horizontal="center" vertical="center" wrapText="1"/>
    </xf>
    <xf numFmtId="0" fontId="24" fillId="2" borderId="2" xfId="3" applyFont="1" applyFill="1" applyBorder="1" applyAlignment="1">
      <alignment horizontal="center" vertical="center" wrapText="1"/>
    </xf>
    <xf numFmtId="0" fontId="24" fillId="2" borderId="42" xfId="3" applyFont="1" applyFill="1" applyBorder="1" applyAlignment="1">
      <alignment horizontal="center" vertical="center" wrapText="1"/>
    </xf>
    <xf numFmtId="0" fontId="24" fillId="2" borderId="63" xfId="3" applyFont="1" applyFill="1" applyBorder="1" applyAlignment="1">
      <alignment horizontal="center" vertical="center" wrapText="1"/>
    </xf>
    <xf numFmtId="0" fontId="24" fillId="2" borderId="23" xfId="3" applyFont="1" applyFill="1" applyBorder="1" applyAlignment="1">
      <alignment horizontal="center" vertical="center" wrapText="1"/>
    </xf>
    <xf numFmtId="0" fontId="24" fillId="2" borderId="30" xfId="3" applyFont="1" applyFill="1" applyBorder="1" applyAlignment="1">
      <alignment horizontal="center" vertical="center" wrapText="1"/>
    </xf>
    <xf numFmtId="0" fontId="24" fillId="2" borderId="15" xfId="3" applyFont="1" applyFill="1" applyBorder="1" applyAlignment="1">
      <alignment horizontal="center" vertical="center" wrapText="1"/>
    </xf>
    <xf numFmtId="0" fontId="40" fillId="2" borderId="37" xfId="3" applyFont="1" applyFill="1" applyBorder="1" applyAlignment="1">
      <alignment horizontal="left" vertical="top" wrapText="1"/>
    </xf>
    <xf numFmtId="0" fontId="42" fillId="2" borderId="4" xfId="0" applyFont="1" applyFill="1" applyBorder="1" applyAlignment="1">
      <alignment horizontal="left" vertical="top" wrapText="1"/>
    </xf>
    <xf numFmtId="164" fontId="43" fillId="2" borderId="0" xfId="2" applyFont="1" applyFill="1" applyAlignment="1"/>
    <xf numFmtId="0" fontId="44" fillId="2" borderId="0" xfId="0" applyFont="1" applyFill="1" applyAlignment="1"/>
    <xf numFmtId="0" fontId="22" fillId="2" borderId="0" xfId="1" applyFont="1" applyFill="1" applyBorder="1" applyAlignment="1">
      <alignment horizontal="center" wrapText="1"/>
    </xf>
    <xf numFmtId="0" fontId="22" fillId="2" borderId="0" xfId="1" applyFont="1" applyFill="1" applyBorder="1" applyAlignment="1">
      <alignment horizontal="center" vertical="top" wrapText="1"/>
    </xf>
    <xf numFmtId="0" fontId="32" fillId="2" borderId="0" xfId="1" applyFont="1" applyFill="1" applyBorder="1" applyAlignment="1">
      <alignment horizontal="center" wrapText="1"/>
    </xf>
    <xf numFmtId="0" fontId="33" fillId="2" borderId="0" xfId="1" applyFont="1" applyFill="1" applyBorder="1" applyAlignment="1">
      <alignment horizontal="right" wrapText="1"/>
    </xf>
    <xf numFmtId="0" fontId="0" fillId="2" borderId="0" xfId="0" applyFill="1" applyBorder="1" applyAlignment="1"/>
    <xf numFmtId="0" fontId="18" fillId="0" borderId="0" xfId="5" applyFont="1" applyFill="1" applyAlignment="1">
      <alignment horizontal="left" wrapText="1"/>
    </xf>
    <xf numFmtId="0" fontId="34" fillId="2" borderId="11" xfId="1" applyFont="1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34" fillId="2" borderId="12" xfId="1" applyFont="1" applyFill="1" applyBorder="1" applyAlignment="1">
      <alignment horizontal="center" vertical="center" wrapText="1"/>
    </xf>
    <xf numFmtId="0" fontId="0" fillId="2" borderId="58" xfId="0" applyFill="1" applyBorder="1" applyAlignment="1">
      <alignment horizontal="center" vertical="center" wrapText="1"/>
    </xf>
    <xf numFmtId="0" fontId="17" fillId="2" borderId="42" xfId="1" applyFont="1" applyFill="1" applyBorder="1" applyAlignment="1">
      <alignment horizontal="center" vertical="center" wrapText="1"/>
    </xf>
    <xf numFmtId="0" fontId="38" fillId="2" borderId="33" xfId="0" applyFont="1" applyFill="1" applyBorder="1" applyAlignment="1">
      <alignment horizontal="center" vertical="center" wrapText="1"/>
    </xf>
    <xf numFmtId="0" fontId="25" fillId="2" borderId="40" xfId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25" fillId="2" borderId="35" xfId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4" fillId="2" borderId="24" xfId="1" applyFont="1" applyFill="1" applyBorder="1" applyAlignment="1">
      <alignment horizontal="center" vertical="center" wrapText="1"/>
    </xf>
    <xf numFmtId="0" fontId="34" fillId="2" borderId="21" xfId="1" applyFont="1" applyFill="1" applyBorder="1" applyAlignment="1">
      <alignment wrapText="1"/>
    </xf>
    <xf numFmtId="0" fontId="34" fillId="2" borderId="57" xfId="1" applyFont="1" applyFill="1" applyBorder="1" applyAlignment="1">
      <alignment wrapText="1"/>
    </xf>
    <xf numFmtId="0" fontId="34" fillId="2" borderId="36" xfId="1" applyFont="1" applyFill="1" applyBorder="1" applyAlignment="1">
      <alignment horizontal="center" vertical="center" wrapText="1"/>
    </xf>
    <xf numFmtId="0" fontId="37" fillId="2" borderId="37" xfId="0" applyFont="1" applyFill="1" applyBorder="1" applyAlignment="1">
      <alignment wrapText="1"/>
    </xf>
    <xf numFmtId="0" fontId="34" fillId="2" borderId="38" xfId="1" applyFont="1" applyFill="1" applyBorder="1" applyAlignment="1">
      <alignment wrapText="1"/>
    </xf>
    <xf numFmtId="0" fontId="37" fillId="2" borderId="39" xfId="0" applyFont="1" applyFill="1" applyBorder="1" applyAlignment="1">
      <alignment wrapText="1"/>
    </xf>
    <xf numFmtId="0" fontId="34" fillId="2" borderId="40" xfId="1" applyFont="1" applyFill="1" applyBorder="1" applyAlignment="1">
      <alignment wrapText="1"/>
    </xf>
    <xf numFmtId="0" fontId="37" fillId="2" borderId="4" xfId="0" applyFont="1" applyFill="1" applyBorder="1" applyAlignment="1">
      <alignment wrapText="1"/>
    </xf>
    <xf numFmtId="0" fontId="34" fillId="2" borderId="54" xfId="1" applyFont="1" applyFill="1" applyBorder="1" applyAlignment="1">
      <alignment horizontal="center" vertical="center" wrapText="1"/>
    </xf>
    <xf numFmtId="0" fontId="0" fillId="2" borderId="37" xfId="0" applyFill="1" applyBorder="1" applyAlignment="1">
      <alignment wrapText="1"/>
    </xf>
    <xf numFmtId="0" fontId="34" fillId="2" borderId="52" xfId="1" applyFont="1" applyFill="1" applyBorder="1" applyAlignment="1">
      <alignment wrapText="1"/>
    </xf>
    <xf numFmtId="0" fontId="0" fillId="2" borderId="39" xfId="0" applyFill="1" applyBorder="1" applyAlignment="1">
      <alignment wrapText="1"/>
    </xf>
    <xf numFmtId="0" fontId="34" fillId="2" borderId="35" xfId="1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34" fillId="2" borderId="23" xfId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56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4" fillId="2" borderId="2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1">
    <cellStyle name="Обычный" xfId="0" builtinId="0"/>
    <cellStyle name="Обычный 2" xfId="3"/>
    <cellStyle name="Обычный 3" xfId="4"/>
    <cellStyle name="Обычный 4" xfId="9"/>
    <cellStyle name="Обычный______2013 в таблицах=_2013-02-25" xfId="5"/>
    <cellStyle name="Обычный_Еженедельная справка 2013- 1 квартал" xfId="1"/>
    <cellStyle name="Финансовый 2" xfId="2"/>
    <cellStyle name="Финансовый 3" xfId="6"/>
    <cellStyle name="Финансовый 4" xfId="7"/>
    <cellStyle name="Финансовый 5" xfId="8"/>
    <cellStyle name="Финансовый 6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408"/>
  <sheetViews>
    <sheetView tabSelected="1" view="pageLayout" topLeftCell="A7" zoomScale="80" zoomScaleNormal="100" zoomScaleSheetLayoutView="100" zoomScalePageLayoutView="80" workbookViewId="0">
      <selection activeCell="J15" sqref="J15"/>
    </sheetView>
  </sheetViews>
  <sheetFormatPr defaultRowHeight="13.2" x14ac:dyDescent="0.25"/>
  <cols>
    <col min="1" max="1" width="34.6640625" style="13" customWidth="1"/>
    <col min="2" max="2" width="17" style="13" customWidth="1"/>
    <col min="3" max="3" width="4.5546875" style="13" customWidth="1"/>
    <col min="4" max="4" width="16.44140625" style="13" customWidth="1"/>
    <col min="5" max="5" width="3.88671875" style="13" customWidth="1"/>
    <col min="6" max="6" width="15.88671875" style="13" customWidth="1"/>
    <col min="7" max="7" width="9.33203125" style="13" customWidth="1"/>
    <col min="8" max="8" width="17.88671875" style="13" hidden="1" customWidth="1"/>
    <col min="9" max="9" width="2.109375" style="13" hidden="1" customWidth="1"/>
    <col min="10" max="10" width="66.109375" style="25" customWidth="1"/>
    <col min="11" max="11" width="10.6640625" style="13" customWidth="1"/>
    <col min="12" max="12" width="49.5546875" style="13" customWidth="1"/>
    <col min="13" max="13" width="15.109375" style="13" customWidth="1"/>
    <col min="14" max="258" width="9.109375" style="13"/>
    <col min="259" max="259" width="35.6640625" style="13" customWidth="1"/>
    <col min="260" max="260" width="16.5546875" style="13" customWidth="1"/>
    <col min="261" max="261" width="18.33203125" style="13" customWidth="1"/>
    <col min="262" max="262" width="13.33203125" style="13" customWidth="1"/>
    <col min="263" max="263" width="9.44140625" style="13" customWidth="1"/>
    <col min="264" max="265" width="0" style="13" hidden="1" customWidth="1"/>
    <col min="266" max="266" width="65.44140625" style="13" customWidth="1"/>
    <col min="267" max="267" width="10.6640625" style="13" customWidth="1"/>
    <col min="268" max="268" width="20.88671875" style="13" customWidth="1"/>
    <col min="269" max="514" width="9.109375" style="13"/>
    <col min="515" max="515" width="35.6640625" style="13" customWidth="1"/>
    <col min="516" max="516" width="16.5546875" style="13" customWidth="1"/>
    <col min="517" max="517" width="18.33203125" style="13" customWidth="1"/>
    <col min="518" max="518" width="13.33203125" style="13" customWidth="1"/>
    <col min="519" max="519" width="9.44140625" style="13" customWidth="1"/>
    <col min="520" max="521" width="0" style="13" hidden="1" customWidth="1"/>
    <col min="522" max="522" width="65.44140625" style="13" customWidth="1"/>
    <col min="523" max="523" width="10.6640625" style="13" customWidth="1"/>
    <col min="524" max="524" width="20.88671875" style="13" customWidth="1"/>
    <col min="525" max="770" width="9.109375" style="13"/>
    <col min="771" max="771" width="35.6640625" style="13" customWidth="1"/>
    <col min="772" max="772" width="16.5546875" style="13" customWidth="1"/>
    <col min="773" max="773" width="18.33203125" style="13" customWidth="1"/>
    <col min="774" max="774" width="13.33203125" style="13" customWidth="1"/>
    <col min="775" max="775" width="9.44140625" style="13" customWidth="1"/>
    <col min="776" max="777" width="0" style="13" hidden="1" customWidth="1"/>
    <col min="778" max="778" width="65.44140625" style="13" customWidth="1"/>
    <col min="779" max="779" width="10.6640625" style="13" customWidth="1"/>
    <col min="780" max="780" width="20.88671875" style="13" customWidth="1"/>
    <col min="781" max="1026" width="9.109375" style="13"/>
    <col min="1027" max="1027" width="35.6640625" style="13" customWidth="1"/>
    <col min="1028" max="1028" width="16.5546875" style="13" customWidth="1"/>
    <col min="1029" max="1029" width="18.33203125" style="13" customWidth="1"/>
    <col min="1030" max="1030" width="13.33203125" style="13" customWidth="1"/>
    <col min="1031" max="1031" width="9.44140625" style="13" customWidth="1"/>
    <col min="1032" max="1033" width="0" style="13" hidden="1" customWidth="1"/>
    <col min="1034" max="1034" width="65.44140625" style="13" customWidth="1"/>
    <col min="1035" max="1035" width="10.6640625" style="13" customWidth="1"/>
    <col min="1036" max="1036" width="20.88671875" style="13" customWidth="1"/>
    <col min="1037" max="1282" width="9.109375" style="13"/>
    <col min="1283" max="1283" width="35.6640625" style="13" customWidth="1"/>
    <col min="1284" max="1284" width="16.5546875" style="13" customWidth="1"/>
    <col min="1285" max="1285" width="18.33203125" style="13" customWidth="1"/>
    <col min="1286" max="1286" width="13.33203125" style="13" customWidth="1"/>
    <col min="1287" max="1287" width="9.44140625" style="13" customWidth="1"/>
    <col min="1288" max="1289" width="0" style="13" hidden="1" customWidth="1"/>
    <col min="1290" max="1290" width="65.44140625" style="13" customWidth="1"/>
    <col min="1291" max="1291" width="10.6640625" style="13" customWidth="1"/>
    <col min="1292" max="1292" width="20.88671875" style="13" customWidth="1"/>
    <col min="1293" max="1538" width="9.109375" style="13"/>
    <col min="1539" max="1539" width="35.6640625" style="13" customWidth="1"/>
    <col min="1540" max="1540" width="16.5546875" style="13" customWidth="1"/>
    <col min="1541" max="1541" width="18.33203125" style="13" customWidth="1"/>
    <col min="1542" max="1542" width="13.33203125" style="13" customWidth="1"/>
    <col min="1543" max="1543" width="9.44140625" style="13" customWidth="1"/>
    <col min="1544" max="1545" width="0" style="13" hidden="1" customWidth="1"/>
    <col min="1546" max="1546" width="65.44140625" style="13" customWidth="1"/>
    <col min="1547" max="1547" width="10.6640625" style="13" customWidth="1"/>
    <col min="1548" max="1548" width="20.88671875" style="13" customWidth="1"/>
    <col min="1549" max="1794" width="9.109375" style="13"/>
    <col min="1795" max="1795" width="35.6640625" style="13" customWidth="1"/>
    <col min="1796" max="1796" width="16.5546875" style="13" customWidth="1"/>
    <col min="1797" max="1797" width="18.33203125" style="13" customWidth="1"/>
    <col min="1798" max="1798" width="13.33203125" style="13" customWidth="1"/>
    <col min="1799" max="1799" width="9.44140625" style="13" customWidth="1"/>
    <col min="1800" max="1801" width="0" style="13" hidden="1" customWidth="1"/>
    <col min="1802" max="1802" width="65.44140625" style="13" customWidth="1"/>
    <col min="1803" max="1803" width="10.6640625" style="13" customWidth="1"/>
    <col min="1804" max="1804" width="20.88671875" style="13" customWidth="1"/>
    <col min="1805" max="2050" width="9.109375" style="13"/>
    <col min="2051" max="2051" width="35.6640625" style="13" customWidth="1"/>
    <col min="2052" max="2052" width="16.5546875" style="13" customWidth="1"/>
    <col min="2053" max="2053" width="18.33203125" style="13" customWidth="1"/>
    <col min="2054" max="2054" width="13.33203125" style="13" customWidth="1"/>
    <col min="2055" max="2055" width="9.44140625" style="13" customWidth="1"/>
    <col min="2056" max="2057" width="0" style="13" hidden="1" customWidth="1"/>
    <col min="2058" max="2058" width="65.44140625" style="13" customWidth="1"/>
    <col min="2059" max="2059" width="10.6640625" style="13" customWidth="1"/>
    <col min="2060" max="2060" width="20.88671875" style="13" customWidth="1"/>
    <col min="2061" max="2306" width="9.109375" style="13"/>
    <col min="2307" max="2307" width="35.6640625" style="13" customWidth="1"/>
    <col min="2308" max="2308" width="16.5546875" style="13" customWidth="1"/>
    <col min="2309" max="2309" width="18.33203125" style="13" customWidth="1"/>
    <col min="2310" max="2310" width="13.33203125" style="13" customWidth="1"/>
    <col min="2311" max="2311" width="9.44140625" style="13" customWidth="1"/>
    <col min="2312" max="2313" width="0" style="13" hidden="1" customWidth="1"/>
    <col min="2314" max="2314" width="65.44140625" style="13" customWidth="1"/>
    <col min="2315" max="2315" width="10.6640625" style="13" customWidth="1"/>
    <col min="2316" max="2316" width="20.88671875" style="13" customWidth="1"/>
    <col min="2317" max="2562" width="9.109375" style="13"/>
    <col min="2563" max="2563" width="35.6640625" style="13" customWidth="1"/>
    <col min="2564" max="2564" width="16.5546875" style="13" customWidth="1"/>
    <col min="2565" max="2565" width="18.33203125" style="13" customWidth="1"/>
    <col min="2566" max="2566" width="13.33203125" style="13" customWidth="1"/>
    <col min="2567" max="2567" width="9.44140625" style="13" customWidth="1"/>
    <col min="2568" max="2569" width="0" style="13" hidden="1" customWidth="1"/>
    <col min="2570" max="2570" width="65.44140625" style="13" customWidth="1"/>
    <col min="2571" max="2571" width="10.6640625" style="13" customWidth="1"/>
    <col min="2572" max="2572" width="20.88671875" style="13" customWidth="1"/>
    <col min="2573" max="2818" width="9.109375" style="13"/>
    <col min="2819" max="2819" width="35.6640625" style="13" customWidth="1"/>
    <col min="2820" max="2820" width="16.5546875" style="13" customWidth="1"/>
    <col min="2821" max="2821" width="18.33203125" style="13" customWidth="1"/>
    <col min="2822" max="2822" width="13.33203125" style="13" customWidth="1"/>
    <col min="2823" max="2823" width="9.44140625" style="13" customWidth="1"/>
    <col min="2824" max="2825" width="0" style="13" hidden="1" customWidth="1"/>
    <col min="2826" max="2826" width="65.44140625" style="13" customWidth="1"/>
    <col min="2827" max="2827" width="10.6640625" style="13" customWidth="1"/>
    <col min="2828" max="2828" width="20.88671875" style="13" customWidth="1"/>
    <col min="2829" max="3074" width="9.109375" style="13"/>
    <col min="3075" max="3075" width="35.6640625" style="13" customWidth="1"/>
    <col min="3076" max="3076" width="16.5546875" style="13" customWidth="1"/>
    <col min="3077" max="3077" width="18.33203125" style="13" customWidth="1"/>
    <col min="3078" max="3078" width="13.33203125" style="13" customWidth="1"/>
    <col min="3079" max="3079" width="9.44140625" style="13" customWidth="1"/>
    <col min="3080" max="3081" width="0" style="13" hidden="1" customWidth="1"/>
    <col min="3082" max="3082" width="65.44140625" style="13" customWidth="1"/>
    <col min="3083" max="3083" width="10.6640625" style="13" customWidth="1"/>
    <col min="3084" max="3084" width="20.88671875" style="13" customWidth="1"/>
    <col min="3085" max="3330" width="9.109375" style="13"/>
    <col min="3331" max="3331" width="35.6640625" style="13" customWidth="1"/>
    <col min="3332" max="3332" width="16.5546875" style="13" customWidth="1"/>
    <col min="3333" max="3333" width="18.33203125" style="13" customWidth="1"/>
    <col min="3334" max="3334" width="13.33203125" style="13" customWidth="1"/>
    <col min="3335" max="3335" width="9.44140625" style="13" customWidth="1"/>
    <col min="3336" max="3337" width="0" style="13" hidden="1" customWidth="1"/>
    <col min="3338" max="3338" width="65.44140625" style="13" customWidth="1"/>
    <col min="3339" max="3339" width="10.6640625" style="13" customWidth="1"/>
    <col min="3340" max="3340" width="20.88671875" style="13" customWidth="1"/>
    <col min="3341" max="3586" width="9.109375" style="13"/>
    <col min="3587" max="3587" width="35.6640625" style="13" customWidth="1"/>
    <col min="3588" max="3588" width="16.5546875" style="13" customWidth="1"/>
    <col min="3589" max="3589" width="18.33203125" style="13" customWidth="1"/>
    <col min="3590" max="3590" width="13.33203125" style="13" customWidth="1"/>
    <col min="3591" max="3591" width="9.44140625" style="13" customWidth="1"/>
    <col min="3592" max="3593" width="0" style="13" hidden="1" customWidth="1"/>
    <col min="3594" max="3594" width="65.44140625" style="13" customWidth="1"/>
    <col min="3595" max="3595" width="10.6640625" style="13" customWidth="1"/>
    <col min="3596" max="3596" width="20.88671875" style="13" customWidth="1"/>
    <col min="3597" max="3842" width="9.109375" style="13"/>
    <col min="3843" max="3843" width="35.6640625" style="13" customWidth="1"/>
    <col min="3844" max="3844" width="16.5546875" style="13" customWidth="1"/>
    <col min="3845" max="3845" width="18.33203125" style="13" customWidth="1"/>
    <col min="3846" max="3846" width="13.33203125" style="13" customWidth="1"/>
    <col min="3847" max="3847" width="9.44140625" style="13" customWidth="1"/>
    <col min="3848" max="3849" width="0" style="13" hidden="1" customWidth="1"/>
    <col min="3850" max="3850" width="65.44140625" style="13" customWidth="1"/>
    <col min="3851" max="3851" width="10.6640625" style="13" customWidth="1"/>
    <col min="3852" max="3852" width="20.88671875" style="13" customWidth="1"/>
    <col min="3853" max="4098" width="9.109375" style="13"/>
    <col min="4099" max="4099" width="35.6640625" style="13" customWidth="1"/>
    <col min="4100" max="4100" width="16.5546875" style="13" customWidth="1"/>
    <col min="4101" max="4101" width="18.33203125" style="13" customWidth="1"/>
    <col min="4102" max="4102" width="13.33203125" style="13" customWidth="1"/>
    <col min="4103" max="4103" width="9.44140625" style="13" customWidth="1"/>
    <col min="4104" max="4105" width="0" style="13" hidden="1" customWidth="1"/>
    <col min="4106" max="4106" width="65.44140625" style="13" customWidth="1"/>
    <col min="4107" max="4107" width="10.6640625" style="13" customWidth="1"/>
    <col min="4108" max="4108" width="20.88671875" style="13" customWidth="1"/>
    <col min="4109" max="4354" width="9.109375" style="13"/>
    <col min="4355" max="4355" width="35.6640625" style="13" customWidth="1"/>
    <col min="4356" max="4356" width="16.5546875" style="13" customWidth="1"/>
    <col min="4357" max="4357" width="18.33203125" style="13" customWidth="1"/>
    <col min="4358" max="4358" width="13.33203125" style="13" customWidth="1"/>
    <col min="4359" max="4359" width="9.44140625" style="13" customWidth="1"/>
    <col min="4360" max="4361" width="0" style="13" hidden="1" customWidth="1"/>
    <col min="4362" max="4362" width="65.44140625" style="13" customWidth="1"/>
    <col min="4363" max="4363" width="10.6640625" style="13" customWidth="1"/>
    <col min="4364" max="4364" width="20.88671875" style="13" customWidth="1"/>
    <col min="4365" max="4610" width="9.109375" style="13"/>
    <col min="4611" max="4611" width="35.6640625" style="13" customWidth="1"/>
    <col min="4612" max="4612" width="16.5546875" style="13" customWidth="1"/>
    <col min="4613" max="4613" width="18.33203125" style="13" customWidth="1"/>
    <col min="4614" max="4614" width="13.33203125" style="13" customWidth="1"/>
    <col min="4615" max="4615" width="9.44140625" style="13" customWidth="1"/>
    <col min="4616" max="4617" width="0" style="13" hidden="1" customWidth="1"/>
    <col min="4618" max="4618" width="65.44140625" style="13" customWidth="1"/>
    <col min="4619" max="4619" width="10.6640625" style="13" customWidth="1"/>
    <col min="4620" max="4620" width="20.88671875" style="13" customWidth="1"/>
    <col min="4621" max="4866" width="9.109375" style="13"/>
    <col min="4867" max="4867" width="35.6640625" style="13" customWidth="1"/>
    <col min="4868" max="4868" width="16.5546875" style="13" customWidth="1"/>
    <col min="4869" max="4869" width="18.33203125" style="13" customWidth="1"/>
    <col min="4870" max="4870" width="13.33203125" style="13" customWidth="1"/>
    <col min="4871" max="4871" width="9.44140625" style="13" customWidth="1"/>
    <col min="4872" max="4873" width="0" style="13" hidden="1" customWidth="1"/>
    <col min="4874" max="4874" width="65.44140625" style="13" customWidth="1"/>
    <col min="4875" max="4875" width="10.6640625" style="13" customWidth="1"/>
    <col min="4876" max="4876" width="20.88671875" style="13" customWidth="1"/>
    <col min="4877" max="5122" width="9.109375" style="13"/>
    <col min="5123" max="5123" width="35.6640625" style="13" customWidth="1"/>
    <col min="5124" max="5124" width="16.5546875" style="13" customWidth="1"/>
    <col min="5125" max="5125" width="18.33203125" style="13" customWidth="1"/>
    <col min="5126" max="5126" width="13.33203125" style="13" customWidth="1"/>
    <col min="5127" max="5127" width="9.44140625" style="13" customWidth="1"/>
    <col min="5128" max="5129" width="0" style="13" hidden="1" customWidth="1"/>
    <col min="5130" max="5130" width="65.44140625" style="13" customWidth="1"/>
    <col min="5131" max="5131" width="10.6640625" style="13" customWidth="1"/>
    <col min="5132" max="5132" width="20.88671875" style="13" customWidth="1"/>
    <col min="5133" max="5378" width="9.109375" style="13"/>
    <col min="5379" max="5379" width="35.6640625" style="13" customWidth="1"/>
    <col min="5380" max="5380" width="16.5546875" style="13" customWidth="1"/>
    <col min="5381" max="5381" width="18.33203125" style="13" customWidth="1"/>
    <col min="5382" max="5382" width="13.33203125" style="13" customWidth="1"/>
    <col min="5383" max="5383" width="9.44140625" style="13" customWidth="1"/>
    <col min="5384" max="5385" width="0" style="13" hidden="1" customWidth="1"/>
    <col min="5386" max="5386" width="65.44140625" style="13" customWidth="1"/>
    <col min="5387" max="5387" width="10.6640625" style="13" customWidth="1"/>
    <col min="5388" max="5388" width="20.88671875" style="13" customWidth="1"/>
    <col min="5389" max="5634" width="9.109375" style="13"/>
    <col min="5635" max="5635" width="35.6640625" style="13" customWidth="1"/>
    <col min="5636" max="5636" width="16.5546875" style="13" customWidth="1"/>
    <col min="5637" max="5637" width="18.33203125" style="13" customWidth="1"/>
    <col min="5638" max="5638" width="13.33203125" style="13" customWidth="1"/>
    <col min="5639" max="5639" width="9.44140625" style="13" customWidth="1"/>
    <col min="5640" max="5641" width="0" style="13" hidden="1" customWidth="1"/>
    <col min="5642" max="5642" width="65.44140625" style="13" customWidth="1"/>
    <col min="5643" max="5643" width="10.6640625" style="13" customWidth="1"/>
    <col min="5644" max="5644" width="20.88671875" style="13" customWidth="1"/>
    <col min="5645" max="5890" width="9.109375" style="13"/>
    <col min="5891" max="5891" width="35.6640625" style="13" customWidth="1"/>
    <col min="5892" max="5892" width="16.5546875" style="13" customWidth="1"/>
    <col min="5893" max="5893" width="18.33203125" style="13" customWidth="1"/>
    <col min="5894" max="5894" width="13.33203125" style="13" customWidth="1"/>
    <col min="5895" max="5895" width="9.44140625" style="13" customWidth="1"/>
    <col min="5896" max="5897" width="0" style="13" hidden="1" customWidth="1"/>
    <col min="5898" max="5898" width="65.44140625" style="13" customWidth="1"/>
    <col min="5899" max="5899" width="10.6640625" style="13" customWidth="1"/>
    <col min="5900" max="5900" width="20.88671875" style="13" customWidth="1"/>
    <col min="5901" max="6146" width="9.109375" style="13"/>
    <col min="6147" max="6147" width="35.6640625" style="13" customWidth="1"/>
    <col min="6148" max="6148" width="16.5546875" style="13" customWidth="1"/>
    <col min="6149" max="6149" width="18.33203125" style="13" customWidth="1"/>
    <col min="6150" max="6150" width="13.33203125" style="13" customWidth="1"/>
    <col min="6151" max="6151" width="9.44140625" style="13" customWidth="1"/>
    <col min="6152" max="6153" width="0" style="13" hidden="1" customWidth="1"/>
    <col min="6154" max="6154" width="65.44140625" style="13" customWidth="1"/>
    <col min="6155" max="6155" width="10.6640625" style="13" customWidth="1"/>
    <col min="6156" max="6156" width="20.88671875" style="13" customWidth="1"/>
    <col min="6157" max="6402" width="9.109375" style="13"/>
    <col min="6403" max="6403" width="35.6640625" style="13" customWidth="1"/>
    <col min="6404" max="6404" width="16.5546875" style="13" customWidth="1"/>
    <col min="6405" max="6405" width="18.33203125" style="13" customWidth="1"/>
    <col min="6406" max="6406" width="13.33203125" style="13" customWidth="1"/>
    <col min="6407" max="6407" width="9.44140625" style="13" customWidth="1"/>
    <col min="6408" max="6409" width="0" style="13" hidden="1" customWidth="1"/>
    <col min="6410" max="6410" width="65.44140625" style="13" customWidth="1"/>
    <col min="6411" max="6411" width="10.6640625" style="13" customWidth="1"/>
    <col min="6412" max="6412" width="20.88671875" style="13" customWidth="1"/>
    <col min="6413" max="6658" width="9.109375" style="13"/>
    <col min="6659" max="6659" width="35.6640625" style="13" customWidth="1"/>
    <col min="6660" max="6660" width="16.5546875" style="13" customWidth="1"/>
    <col min="6661" max="6661" width="18.33203125" style="13" customWidth="1"/>
    <col min="6662" max="6662" width="13.33203125" style="13" customWidth="1"/>
    <col min="6663" max="6663" width="9.44140625" style="13" customWidth="1"/>
    <col min="6664" max="6665" width="0" style="13" hidden="1" customWidth="1"/>
    <col min="6666" max="6666" width="65.44140625" style="13" customWidth="1"/>
    <col min="6667" max="6667" width="10.6640625" style="13" customWidth="1"/>
    <col min="6668" max="6668" width="20.88671875" style="13" customWidth="1"/>
    <col min="6669" max="6914" width="9.109375" style="13"/>
    <col min="6915" max="6915" width="35.6640625" style="13" customWidth="1"/>
    <col min="6916" max="6916" width="16.5546875" style="13" customWidth="1"/>
    <col min="6917" max="6917" width="18.33203125" style="13" customWidth="1"/>
    <col min="6918" max="6918" width="13.33203125" style="13" customWidth="1"/>
    <col min="6919" max="6919" width="9.44140625" style="13" customWidth="1"/>
    <col min="6920" max="6921" width="0" style="13" hidden="1" customWidth="1"/>
    <col min="6922" max="6922" width="65.44140625" style="13" customWidth="1"/>
    <col min="6923" max="6923" width="10.6640625" style="13" customWidth="1"/>
    <col min="6924" max="6924" width="20.88671875" style="13" customWidth="1"/>
    <col min="6925" max="7170" width="9.109375" style="13"/>
    <col min="7171" max="7171" width="35.6640625" style="13" customWidth="1"/>
    <col min="7172" max="7172" width="16.5546875" style="13" customWidth="1"/>
    <col min="7173" max="7173" width="18.33203125" style="13" customWidth="1"/>
    <col min="7174" max="7174" width="13.33203125" style="13" customWidth="1"/>
    <col min="7175" max="7175" width="9.44140625" style="13" customWidth="1"/>
    <col min="7176" max="7177" width="0" style="13" hidden="1" customWidth="1"/>
    <col min="7178" max="7178" width="65.44140625" style="13" customWidth="1"/>
    <col min="7179" max="7179" width="10.6640625" style="13" customWidth="1"/>
    <col min="7180" max="7180" width="20.88671875" style="13" customWidth="1"/>
    <col min="7181" max="7426" width="9.109375" style="13"/>
    <col min="7427" max="7427" width="35.6640625" style="13" customWidth="1"/>
    <col min="7428" max="7428" width="16.5546875" style="13" customWidth="1"/>
    <col min="7429" max="7429" width="18.33203125" style="13" customWidth="1"/>
    <col min="7430" max="7430" width="13.33203125" style="13" customWidth="1"/>
    <col min="7431" max="7431" width="9.44140625" style="13" customWidth="1"/>
    <col min="7432" max="7433" width="0" style="13" hidden="1" customWidth="1"/>
    <col min="7434" max="7434" width="65.44140625" style="13" customWidth="1"/>
    <col min="7435" max="7435" width="10.6640625" style="13" customWidth="1"/>
    <col min="7436" max="7436" width="20.88671875" style="13" customWidth="1"/>
    <col min="7437" max="7682" width="9.109375" style="13"/>
    <col min="7683" max="7683" width="35.6640625" style="13" customWidth="1"/>
    <col min="7684" max="7684" width="16.5546875" style="13" customWidth="1"/>
    <col min="7685" max="7685" width="18.33203125" style="13" customWidth="1"/>
    <col min="7686" max="7686" width="13.33203125" style="13" customWidth="1"/>
    <col min="7687" max="7687" width="9.44140625" style="13" customWidth="1"/>
    <col min="7688" max="7689" width="0" style="13" hidden="1" customWidth="1"/>
    <col min="7690" max="7690" width="65.44140625" style="13" customWidth="1"/>
    <col min="7691" max="7691" width="10.6640625" style="13" customWidth="1"/>
    <col min="7692" max="7692" width="20.88671875" style="13" customWidth="1"/>
    <col min="7693" max="7938" width="9.109375" style="13"/>
    <col min="7939" max="7939" width="35.6640625" style="13" customWidth="1"/>
    <col min="7940" max="7940" width="16.5546875" style="13" customWidth="1"/>
    <col min="7941" max="7941" width="18.33203125" style="13" customWidth="1"/>
    <col min="7942" max="7942" width="13.33203125" style="13" customWidth="1"/>
    <col min="7943" max="7943" width="9.44140625" style="13" customWidth="1"/>
    <col min="7944" max="7945" width="0" style="13" hidden="1" customWidth="1"/>
    <col min="7946" max="7946" width="65.44140625" style="13" customWidth="1"/>
    <col min="7947" max="7947" width="10.6640625" style="13" customWidth="1"/>
    <col min="7948" max="7948" width="20.88671875" style="13" customWidth="1"/>
    <col min="7949" max="8194" width="9.109375" style="13"/>
    <col min="8195" max="8195" width="35.6640625" style="13" customWidth="1"/>
    <col min="8196" max="8196" width="16.5546875" style="13" customWidth="1"/>
    <col min="8197" max="8197" width="18.33203125" style="13" customWidth="1"/>
    <col min="8198" max="8198" width="13.33203125" style="13" customWidth="1"/>
    <col min="8199" max="8199" width="9.44140625" style="13" customWidth="1"/>
    <col min="8200" max="8201" width="0" style="13" hidden="1" customWidth="1"/>
    <col min="8202" max="8202" width="65.44140625" style="13" customWidth="1"/>
    <col min="8203" max="8203" width="10.6640625" style="13" customWidth="1"/>
    <col min="8204" max="8204" width="20.88671875" style="13" customWidth="1"/>
    <col min="8205" max="8450" width="9.109375" style="13"/>
    <col min="8451" max="8451" width="35.6640625" style="13" customWidth="1"/>
    <col min="8452" max="8452" width="16.5546875" style="13" customWidth="1"/>
    <col min="8453" max="8453" width="18.33203125" style="13" customWidth="1"/>
    <col min="8454" max="8454" width="13.33203125" style="13" customWidth="1"/>
    <col min="8455" max="8455" width="9.44140625" style="13" customWidth="1"/>
    <col min="8456" max="8457" width="0" style="13" hidden="1" customWidth="1"/>
    <col min="8458" max="8458" width="65.44140625" style="13" customWidth="1"/>
    <col min="8459" max="8459" width="10.6640625" style="13" customWidth="1"/>
    <col min="8460" max="8460" width="20.88671875" style="13" customWidth="1"/>
    <col min="8461" max="8706" width="9.109375" style="13"/>
    <col min="8707" max="8707" width="35.6640625" style="13" customWidth="1"/>
    <col min="8708" max="8708" width="16.5546875" style="13" customWidth="1"/>
    <col min="8709" max="8709" width="18.33203125" style="13" customWidth="1"/>
    <col min="8710" max="8710" width="13.33203125" style="13" customWidth="1"/>
    <col min="8711" max="8711" width="9.44140625" style="13" customWidth="1"/>
    <col min="8712" max="8713" width="0" style="13" hidden="1" customWidth="1"/>
    <col min="8714" max="8714" width="65.44140625" style="13" customWidth="1"/>
    <col min="8715" max="8715" width="10.6640625" style="13" customWidth="1"/>
    <col min="8716" max="8716" width="20.88671875" style="13" customWidth="1"/>
    <col min="8717" max="8962" width="9.109375" style="13"/>
    <col min="8963" max="8963" width="35.6640625" style="13" customWidth="1"/>
    <col min="8964" max="8964" width="16.5546875" style="13" customWidth="1"/>
    <col min="8965" max="8965" width="18.33203125" style="13" customWidth="1"/>
    <col min="8966" max="8966" width="13.33203125" style="13" customWidth="1"/>
    <col min="8967" max="8967" width="9.44140625" style="13" customWidth="1"/>
    <col min="8968" max="8969" width="0" style="13" hidden="1" customWidth="1"/>
    <col min="8970" max="8970" width="65.44140625" style="13" customWidth="1"/>
    <col min="8971" max="8971" width="10.6640625" style="13" customWidth="1"/>
    <col min="8972" max="8972" width="20.88671875" style="13" customWidth="1"/>
    <col min="8973" max="9218" width="9.109375" style="13"/>
    <col min="9219" max="9219" width="35.6640625" style="13" customWidth="1"/>
    <col min="9220" max="9220" width="16.5546875" style="13" customWidth="1"/>
    <col min="9221" max="9221" width="18.33203125" style="13" customWidth="1"/>
    <col min="9222" max="9222" width="13.33203125" style="13" customWidth="1"/>
    <col min="9223" max="9223" width="9.44140625" style="13" customWidth="1"/>
    <col min="9224" max="9225" width="0" style="13" hidden="1" customWidth="1"/>
    <col min="9226" max="9226" width="65.44140625" style="13" customWidth="1"/>
    <col min="9227" max="9227" width="10.6640625" style="13" customWidth="1"/>
    <col min="9228" max="9228" width="20.88671875" style="13" customWidth="1"/>
    <col min="9229" max="9474" width="9.109375" style="13"/>
    <col min="9475" max="9475" width="35.6640625" style="13" customWidth="1"/>
    <col min="9476" max="9476" width="16.5546875" style="13" customWidth="1"/>
    <col min="9477" max="9477" width="18.33203125" style="13" customWidth="1"/>
    <col min="9478" max="9478" width="13.33203125" style="13" customWidth="1"/>
    <col min="9479" max="9479" width="9.44140625" style="13" customWidth="1"/>
    <col min="9480" max="9481" width="0" style="13" hidden="1" customWidth="1"/>
    <col min="9482" max="9482" width="65.44140625" style="13" customWidth="1"/>
    <col min="9483" max="9483" width="10.6640625" style="13" customWidth="1"/>
    <col min="9484" max="9484" width="20.88671875" style="13" customWidth="1"/>
    <col min="9485" max="9730" width="9.109375" style="13"/>
    <col min="9731" max="9731" width="35.6640625" style="13" customWidth="1"/>
    <col min="9732" max="9732" width="16.5546875" style="13" customWidth="1"/>
    <col min="9733" max="9733" width="18.33203125" style="13" customWidth="1"/>
    <col min="9734" max="9734" width="13.33203125" style="13" customWidth="1"/>
    <col min="9735" max="9735" width="9.44140625" style="13" customWidth="1"/>
    <col min="9736" max="9737" width="0" style="13" hidden="1" customWidth="1"/>
    <col min="9738" max="9738" width="65.44140625" style="13" customWidth="1"/>
    <col min="9739" max="9739" width="10.6640625" style="13" customWidth="1"/>
    <col min="9740" max="9740" width="20.88671875" style="13" customWidth="1"/>
    <col min="9741" max="9986" width="9.109375" style="13"/>
    <col min="9987" max="9987" width="35.6640625" style="13" customWidth="1"/>
    <col min="9988" max="9988" width="16.5546875" style="13" customWidth="1"/>
    <col min="9989" max="9989" width="18.33203125" style="13" customWidth="1"/>
    <col min="9990" max="9990" width="13.33203125" style="13" customWidth="1"/>
    <col min="9991" max="9991" width="9.44140625" style="13" customWidth="1"/>
    <col min="9992" max="9993" width="0" style="13" hidden="1" customWidth="1"/>
    <col min="9994" max="9994" width="65.44140625" style="13" customWidth="1"/>
    <col min="9995" max="9995" width="10.6640625" style="13" customWidth="1"/>
    <col min="9996" max="9996" width="20.88671875" style="13" customWidth="1"/>
    <col min="9997" max="10242" width="9.109375" style="13"/>
    <col min="10243" max="10243" width="35.6640625" style="13" customWidth="1"/>
    <col min="10244" max="10244" width="16.5546875" style="13" customWidth="1"/>
    <col min="10245" max="10245" width="18.33203125" style="13" customWidth="1"/>
    <col min="10246" max="10246" width="13.33203125" style="13" customWidth="1"/>
    <col min="10247" max="10247" width="9.44140625" style="13" customWidth="1"/>
    <col min="10248" max="10249" width="0" style="13" hidden="1" customWidth="1"/>
    <col min="10250" max="10250" width="65.44140625" style="13" customWidth="1"/>
    <col min="10251" max="10251" width="10.6640625" style="13" customWidth="1"/>
    <col min="10252" max="10252" width="20.88671875" style="13" customWidth="1"/>
    <col min="10253" max="10498" width="9.109375" style="13"/>
    <col min="10499" max="10499" width="35.6640625" style="13" customWidth="1"/>
    <col min="10500" max="10500" width="16.5546875" style="13" customWidth="1"/>
    <col min="10501" max="10501" width="18.33203125" style="13" customWidth="1"/>
    <col min="10502" max="10502" width="13.33203125" style="13" customWidth="1"/>
    <col min="10503" max="10503" width="9.44140625" style="13" customWidth="1"/>
    <col min="10504" max="10505" width="0" style="13" hidden="1" customWidth="1"/>
    <col min="10506" max="10506" width="65.44140625" style="13" customWidth="1"/>
    <col min="10507" max="10507" width="10.6640625" style="13" customWidth="1"/>
    <col min="10508" max="10508" width="20.88671875" style="13" customWidth="1"/>
    <col min="10509" max="10754" width="9.109375" style="13"/>
    <col min="10755" max="10755" width="35.6640625" style="13" customWidth="1"/>
    <col min="10756" max="10756" width="16.5546875" style="13" customWidth="1"/>
    <col min="10757" max="10757" width="18.33203125" style="13" customWidth="1"/>
    <col min="10758" max="10758" width="13.33203125" style="13" customWidth="1"/>
    <col min="10759" max="10759" width="9.44140625" style="13" customWidth="1"/>
    <col min="10760" max="10761" width="0" style="13" hidden="1" customWidth="1"/>
    <col min="10762" max="10762" width="65.44140625" style="13" customWidth="1"/>
    <col min="10763" max="10763" width="10.6640625" style="13" customWidth="1"/>
    <col min="10764" max="10764" width="20.88671875" style="13" customWidth="1"/>
    <col min="10765" max="11010" width="9.109375" style="13"/>
    <col min="11011" max="11011" width="35.6640625" style="13" customWidth="1"/>
    <col min="11012" max="11012" width="16.5546875" style="13" customWidth="1"/>
    <col min="11013" max="11013" width="18.33203125" style="13" customWidth="1"/>
    <col min="11014" max="11014" width="13.33203125" style="13" customWidth="1"/>
    <col min="11015" max="11015" width="9.44140625" style="13" customWidth="1"/>
    <col min="11016" max="11017" width="0" style="13" hidden="1" customWidth="1"/>
    <col min="11018" max="11018" width="65.44140625" style="13" customWidth="1"/>
    <col min="11019" max="11019" width="10.6640625" style="13" customWidth="1"/>
    <col min="11020" max="11020" width="20.88671875" style="13" customWidth="1"/>
    <col min="11021" max="11266" width="9.109375" style="13"/>
    <col min="11267" max="11267" width="35.6640625" style="13" customWidth="1"/>
    <col min="11268" max="11268" width="16.5546875" style="13" customWidth="1"/>
    <col min="11269" max="11269" width="18.33203125" style="13" customWidth="1"/>
    <col min="11270" max="11270" width="13.33203125" style="13" customWidth="1"/>
    <col min="11271" max="11271" width="9.44140625" style="13" customWidth="1"/>
    <col min="11272" max="11273" width="0" style="13" hidden="1" customWidth="1"/>
    <col min="11274" max="11274" width="65.44140625" style="13" customWidth="1"/>
    <col min="11275" max="11275" width="10.6640625" style="13" customWidth="1"/>
    <col min="11276" max="11276" width="20.88671875" style="13" customWidth="1"/>
    <col min="11277" max="11522" width="9.109375" style="13"/>
    <col min="11523" max="11523" width="35.6640625" style="13" customWidth="1"/>
    <col min="11524" max="11524" width="16.5546875" style="13" customWidth="1"/>
    <col min="11525" max="11525" width="18.33203125" style="13" customWidth="1"/>
    <col min="11526" max="11526" width="13.33203125" style="13" customWidth="1"/>
    <col min="11527" max="11527" width="9.44140625" style="13" customWidth="1"/>
    <col min="11528" max="11529" width="0" style="13" hidden="1" customWidth="1"/>
    <col min="11530" max="11530" width="65.44140625" style="13" customWidth="1"/>
    <col min="11531" max="11531" width="10.6640625" style="13" customWidth="1"/>
    <col min="11532" max="11532" width="20.88671875" style="13" customWidth="1"/>
    <col min="11533" max="11778" width="9.109375" style="13"/>
    <col min="11779" max="11779" width="35.6640625" style="13" customWidth="1"/>
    <col min="11780" max="11780" width="16.5546875" style="13" customWidth="1"/>
    <col min="11781" max="11781" width="18.33203125" style="13" customWidth="1"/>
    <col min="11782" max="11782" width="13.33203125" style="13" customWidth="1"/>
    <col min="11783" max="11783" width="9.44140625" style="13" customWidth="1"/>
    <col min="11784" max="11785" width="0" style="13" hidden="1" customWidth="1"/>
    <col min="11786" max="11786" width="65.44140625" style="13" customWidth="1"/>
    <col min="11787" max="11787" width="10.6640625" style="13" customWidth="1"/>
    <col min="11788" max="11788" width="20.88671875" style="13" customWidth="1"/>
    <col min="11789" max="12034" width="9.109375" style="13"/>
    <col min="12035" max="12035" width="35.6640625" style="13" customWidth="1"/>
    <col min="12036" max="12036" width="16.5546875" style="13" customWidth="1"/>
    <col min="12037" max="12037" width="18.33203125" style="13" customWidth="1"/>
    <col min="12038" max="12038" width="13.33203125" style="13" customWidth="1"/>
    <col min="12039" max="12039" width="9.44140625" style="13" customWidth="1"/>
    <col min="12040" max="12041" width="0" style="13" hidden="1" customWidth="1"/>
    <col min="12042" max="12042" width="65.44140625" style="13" customWidth="1"/>
    <col min="12043" max="12043" width="10.6640625" style="13" customWidth="1"/>
    <col min="12044" max="12044" width="20.88671875" style="13" customWidth="1"/>
    <col min="12045" max="12290" width="9.109375" style="13"/>
    <col min="12291" max="12291" width="35.6640625" style="13" customWidth="1"/>
    <col min="12292" max="12292" width="16.5546875" style="13" customWidth="1"/>
    <col min="12293" max="12293" width="18.33203125" style="13" customWidth="1"/>
    <col min="12294" max="12294" width="13.33203125" style="13" customWidth="1"/>
    <col min="12295" max="12295" width="9.44140625" style="13" customWidth="1"/>
    <col min="12296" max="12297" width="0" style="13" hidden="1" customWidth="1"/>
    <col min="12298" max="12298" width="65.44140625" style="13" customWidth="1"/>
    <col min="12299" max="12299" width="10.6640625" style="13" customWidth="1"/>
    <col min="12300" max="12300" width="20.88671875" style="13" customWidth="1"/>
    <col min="12301" max="12546" width="9.109375" style="13"/>
    <col min="12547" max="12547" width="35.6640625" style="13" customWidth="1"/>
    <col min="12548" max="12548" width="16.5546875" style="13" customWidth="1"/>
    <col min="12549" max="12549" width="18.33203125" style="13" customWidth="1"/>
    <col min="12550" max="12550" width="13.33203125" style="13" customWidth="1"/>
    <col min="12551" max="12551" width="9.44140625" style="13" customWidth="1"/>
    <col min="12552" max="12553" width="0" style="13" hidden="1" customWidth="1"/>
    <col min="12554" max="12554" width="65.44140625" style="13" customWidth="1"/>
    <col min="12555" max="12555" width="10.6640625" style="13" customWidth="1"/>
    <col min="12556" max="12556" width="20.88671875" style="13" customWidth="1"/>
    <col min="12557" max="12802" width="9.109375" style="13"/>
    <col min="12803" max="12803" width="35.6640625" style="13" customWidth="1"/>
    <col min="12804" max="12804" width="16.5546875" style="13" customWidth="1"/>
    <col min="12805" max="12805" width="18.33203125" style="13" customWidth="1"/>
    <col min="12806" max="12806" width="13.33203125" style="13" customWidth="1"/>
    <col min="12807" max="12807" width="9.44140625" style="13" customWidth="1"/>
    <col min="12808" max="12809" width="0" style="13" hidden="1" customWidth="1"/>
    <col min="12810" max="12810" width="65.44140625" style="13" customWidth="1"/>
    <col min="12811" max="12811" width="10.6640625" style="13" customWidth="1"/>
    <col min="12812" max="12812" width="20.88671875" style="13" customWidth="1"/>
    <col min="12813" max="13058" width="9.109375" style="13"/>
    <col min="13059" max="13059" width="35.6640625" style="13" customWidth="1"/>
    <col min="13060" max="13060" width="16.5546875" style="13" customWidth="1"/>
    <col min="13061" max="13061" width="18.33203125" style="13" customWidth="1"/>
    <col min="13062" max="13062" width="13.33203125" style="13" customWidth="1"/>
    <col min="13063" max="13063" width="9.44140625" style="13" customWidth="1"/>
    <col min="13064" max="13065" width="0" style="13" hidden="1" customWidth="1"/>
    <col min="13066" max="13066" width="65.44140625" style="13" customWidth="1"/>
    <col min="13067" max="13067" width="10.6640625" style="13" customWidth="1"/>
    <col min="13068" max="13068" width="20.88671875" style="13" customWidth="1"/>
    <col min="13069" max="13314" width="9.109375" style="13"/>
    <col min="13315" max="13315" width="35.6640625" style="13" customWidth="1"/>
    <col min="13316" max="13316" width="16.5546875" style="13" customWidth="1"/>
    <col min="13317" max="13317" width="18.33203125" style="13" customWidth="1"/>
    <col min="13318" max="13318" width="13.33203125" style="13" customWidth="1"/>
    <col min="13319" max="13319" width="9.44140625" style="13" customWidth="1"/>
    <col min="13320" max="13321" width="0" style="13" hidden="1" customWidth="1"/>
    <col min="13322" max="13322" width="65.44140625" style="13" customWidth="1"/>
    <col min="13323" max="13323" width="10.6640625" style="13" customWidth="1"/>
    <col min="13324" max="13324" width="20.88671875" style="13" customWidth="1"/>
    <col min="13325" max="13570" width="9.109375" style="13"/>
    <col min="13571" max="13571" width="35.6640625" style="13" customWidth="1"/>
    <col min="13572" max="13572" width="16.5546875" style="13" customWidth="1"/>
    <col min="13573" max="13573" width="18.33203125" style="13" customWidth="1"/>
    <col min="13574" max="13574" width="13.33203125" style="13" customWidth="1"/>
    <col min="13575" max="13575" width="9.44140625" style="13" customWidth="1"/>
    <col min="13576" max="13577" width="0" style="13" hidden="1" customWidth="1"/>
    <col min="13578" max="13578" width="65.44140625" style="13" customWidth="1"/>
    <col min="13579" max="13579" width="10.6640625" style="13" customWidth="1"/>
    <col min="13580" max="13580" width="20.88671875" style="13" customWidth="1"/>
    <col min="13581" max="13826" width="9.109375" style="13"/>
    <col min="13827" max="13827" width="35.6640625" style="13" customWidth="1"/>
    <col min="13828" max="13828" width="16.5546875" style="13" customWidth="1"/>
    <col min="13829" max="13829" width="18.33203125" style="13" customWidth="1"/>
    <col min="13830" max="13830" width="13.33203125" style="13" customWidth="1"/>
    <col min="13831" max="13831" width="9.44140625" style="13" customWidth="1"/>
    <col min="13832" max="13833" width="0" style="13" hidden="1" customWidth="1"/>
    <col min="13834" max="13834" width="65.44140625" style="13" customWidth="1"/>
    <col min="13835" max="13835" width="10.6640625" style="13" customWidth="1"/>
    <col min="13836" max="13836" width="20.88671875" style="13" customWidth="1"/>
    <col min="13837" max="14082" width="9.109375" style="13"/>
    <col min="14083" max="14083" width="35.6640625" style="13" customWidth="1"/>
    <col min="14084" max="14084" width="16.5546875" style="13" customWidth="1"/>
    <col min="14085" max="14085" width="18.33203125" style="13" customWidth="1"/>
    <col min="14086" max="14086" width="13.33203125" style="13" customWidth="1"/>
    <col min="14087" max="14087" width="9.44140625" style="13" customWidth="1"/>
    <col min="14088" max="14089" width="0" style="13" hidden="1" customWidth="1"/>
    <col min="14090" max="14090" width="65.44140625" style="13" customWidth="1"/>
    <col min="14091" max="14091" width="10.6640625" style="13" customWidth="1"/>
    <col min="14092" max="14092" width="20.88671875" style="13" customWidth="1"/>
    <col min="14093" max="14338" width="9.109375" style="13"/>
    <col min="14339" max="14339" width="35.6640625" style="13" customWidth="1"/>
    <col min="14340" max="14340" width="16.5546875" style="13" customWidth="1"/>
    <col min="14341" max="14341" width="18.33203125" style="13" customWidth="1"/>
    <col min="14342" max="14342" width="13.33203125" style="13" customWidth="1"/>
    <col min="14343" max="14343" width="9.44140625" style="13" customWidth="1"/>
    <col min="14344" max="14345" width="0" style="13" hidden="1" customWidth="1"/>
    <col min="14346" max="14346" width="65.44140625" style="13" customWidth="1"/>
    <col min="14347" max="14347" width="10.6640625" style="13" customWidth="1"/>
    <col min="14348" max="14348" width="20.88671875" style="13" customWidth="1"/>
    <col min="14349" max="14594" width="9.109375" style="13"/>
    <col min="14595" max="14595" width="35.6640625" style="13" customWidth="1"/>
    <col min="14596" max="14596" width="16.5546875" style="13" customWidth="1"/>
    <col min="14597" max="14597" width="18.33203125" style="13" customWidth="1"/>
    <col min="14598" max="14598" width="13.33203125" style="13" customWidth="1"/>
    <col min="14599" max="14599" width="9.44140625" style="13" customWidth="1"/>
    <col min="14600" max="14601" width="0" style="13" hidden="1" customWidth="1"/>
    <col min="14602" max="14602" width="65.44140625" style="13" customWidth="1"/>
    <col min="14603" max="14603" width="10.6640625" style="13" customWidth="1"/>
    <col min="14604" max="14604" width="20.88671875" style="13" customWidth="1"/>
    <col min="14605" max="14850" width="9.109375" style="13"/>
    <col min="14851" max="14851" width="35.6640625" style="13" customWidth="1"/>
    <col min="14852" max="14852" width="16.5546875" style="13" customWidth="1"/>
    <col min="14853" max="14853" width="18.33203125" style="13" customWidth="1"/>
    <col min="14854" max="14854" width="13.33203125" style="13" customWidth="1"/>
    <col min="14855" max="14855" width="9.44140625" style="13" customWidth="1"/>
    <col min="14856" max="14857" width="0" style="13" hidden="1" customWidth="1"/>
    <col min="14858" max="14858" width="65.44140625" style="13" customWidth="1"/>
    <col min="14859" max="14859" width="10.6640625" style="13" customWidth="1"/>
    <col min="14860" max="14860" width="20.88671875" style="13" customWidth="1"/>
    <col min="14861" max="15106" width="9.109375" style="13"/>
    <col min="15107" max="15107" width="35.6640625" style="13" customWidth="1"/>
    <col min="15108" max="15108" width="16.5546875" style="13" customWidth="1"/>
    <col min="15109" max="15109" width="18.33203125" style="13" customWidth="1"/>
    <col min="15110" max="15110" width="13.33203125" style="13" customWidth="1"/>
    <col min="15111" max="15111" width="9.44140625" style="13" customWidth="1"/>
    <col min="15112" max="15113" width="0" style="13" hidden="1" customWidth="1"/>
    <col min="15114" max="15114" width="65.44140625" style="13" customWidth="1"/>
    <col min="15115" max="15115" width="10.6640625" style="13" customWidth="1"/>
    <col min="15116" max="15116" width="20.88671875" style="13" customWidth="1"/>
    <col min="15117" max="15362" width="9.109375" style="13"/>
    <col min="15363" max="15363" width="35.6640625" style="13" customWidth="1"/>
    <col min="15364" max="15364" width="16.5546875" style="13" customWidth="1"/>
    <col min="15365" max="15365" width="18.33203125" style="13" customWidth="1"/>
    <col min="15366" max="15366" width="13.33203125" style="13" customWidth="1"/>
    <col min="15367" max="15367" width="9.44140625" style="13" customWidth="1"/>
    <col min="15368" max="15369" width="0" style="13" hidden="1" customWidth="1"/>
    <col min="15370" max="15370" width="65.44140625" style="13" customWidth="1"/>
    <col min="15371" max="15371" width="10.6640625" style="13" customWidth="1"/>
    <col min="15372" max="15372" width="20.88671875" style="13" customWidth="1"/>
    <col min="15373" max="15618" width="9.109375" style="13"/>
    <col min="15619" max="15619" width="35.6640625" style="13" customWidth="1"/>
    <col min="15620" max="15620" width="16.5546875" style="13" customWidth="1"/>
    <col min="15621" max="15621" width="18.33203125" style="13" customWidth="1"/>
    <col min="15622" max="15622" width="13.33203125" style="13" customWidth="1"/>
    <col min="15623" max="15623" width="9.44140625" style="13" customWidth="1"/>
    <col min="15624" max="15625" width="0" style="13" hidden="1" customWidth="1"/>
    <col min="15626" max="15626" width="65.44140625" style="13" customWidth="1"/>
    <col min="15627" max="15627" width="10.6640625" style="13" customWidth="1"/>
    <col min="15628" max="15628" width="20.88671875" style="13" customWidth="1"/>
    <col min="15629" max="15874" width="9.109375" style="13"/>
    <col min="15875" max="15875" width="35.6640625" style="13" customWidth="1"/>
    <col min="15876" max="15876" width="16.5546875" style="13" customWidth="1"/>
    <col min="15877" max="15877" width="18.33203125" style="13" customWidth="1"/>
    <col min="15878" max="15878" width="13.33203125" style="13" customWidth="1"/>
    <col min="15879" max="15879" width="9.44140625" style="13" customWidth="1"/>
    <col min="15880" max="15881" width="0" style="13" hidden="1" customWidth="1"/>
    <col min="15882" max="15882" width="65.44140625" style="13" customWidth="1"/>
    <col min="15883" max="15883" width="10.6640625" style="13" customWidth="1"/>
    <col min="15884" max="15884" width="20.88671875" style="13" customWidth="1"/>
    <col min="15885" max="16130" width="9.109375" style="13"/>
    <col min="16131" max="16131" width="35.6640625" style="13" customWidth="1"/>
    <col min="16132" max="16132" width="16.5546875" style="13" customWidth="1"/>
    <col min="16133" max="16133" width="18.33203125" style="13" customWidth="1"/>
    <col min="16134" max="16134" width="13.33203125" style="13" customWidth="1"/>
    <col min="16135" max="16135" width="9.44140625" style="13" customWidth="1"/>
    <col min="16136" max="16137" width="0" style="13" hidden="1" customWidth="1"/>
    <col min="16138" max="16138" width="65.44140625" style="13" customWidth="1"/>
    <col min="16139" max="16139" width="10.6640625" style="13" customWidth="1"/>
    <col min="16140" max="16140" width="20.88671875" style="13" customWidth="1"/>
    <col min="16141" max="16384" width="9.109375" style="13"/>
  </cols>
  <sheetData>
    <row r="1" spans="1:27" ht="1.5" customHeight="1" x14ac:dyDescent="0.4">
      <c r="A1" s="12"/>
      <c r="B1" s="12"/>
      <c r="C1" s="12"/>
      <c r="D1" s="12"/>
      <c r="E1" s="12"/>
      <c r="F1" s="12"/>
      <c r="G1" s="12"/>
      <c r="H1" s="12"/>
      <c r="I1" s="12"/>
      <c r="J1" s="20" t="s">
        <v>16</v>
      </c>
    </row>
    <row r="2" spans="1:27" ht="28.5" hidden="1" customHeight="1" x14ac:dyDescent="0.5">
      <c r="A2" s="12"/>
      <c r="B2" s="12"/>
      <c r="C2" s="12"/>
      <c r="D2" s="12"/>
      <c r="E2" s="12"/>
      <c r="F2" s="12"/>
      <c r="G2" s="12"/>
      <c r="H2" s="12"/>
      <c r="I2" s="12"/>
      <c r="J2" s="80"/>
    </row>
    <row r="3" spans="1:27" ht="21.75" customHeight="1" x14ac:dyDescent="0.4">
      <c r="C3" s="12"/>
      <c r="D3" s="12"/>
      <c r="E3" s="12"/>
      <c r="F3" s="12"/>
      <c r="G3" s="12"/>
      <c r="H3" s="12"/>
      <c r="I3" s="12"/>
      <c r="J3" s="20" t="s">
        <v>16</v>
      </c>
    </row>
    <row r="4" spans="1:27" ht="56.25" customHeight="1" x14ac:dyDescent="0.25">
      <c r="A4" s="138" t="s">
        <v>42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27" ht="25.5" customHeight="1" x14ac:dyDescent="0.3">
      <c r="A5" s="139" t="s">
        <v>43</v>
      </c>
      <c r="B5" s="139"/>
      <c r="C5" s="139"/>
      <c r="D5" s="139"/>
      <c r="E5" s="139"/>
      <c r="F5" s="139"/>
      <c r="G5" s="139"/>
      <c r="H5" s="139"/>
      <c r="I5" s="139"/>
      <c r="J5" s="139"/>
      <c r="K5" s="46"/>
      <c r="L5" s="46"/>
      <c r="M5" s="46"/>
      <c r="N5" s="46"/>
      <c r="O5" s="46"/>
      <c r="P5" s="46"/>
      <c r="Q5" s="46"/>
      <c r="R5" s="47"/>
      <c r="S5" s="47"/>
      <c r="T5" s="47"/>
      <c r="U5" s="47"/>
      <c r="V5" s="47"/>
      <c r="W5" s="47"/>
      <c r="X5" s="47"/>
      <c r="Y5" s="47"/>
      <c r="Z5" s="47"/>
      <c r="AA5" s="47"/>
    </row>
    <row r="6" spans="1:27" ht="14.25" customHeight="1" thickBot="1" x14ac:dyDescent="0.4">
      <c r="A6" s="87"/>
      <c r="B6" s="87"/>
      <c r="C6" s="87"/>
      <c r="D6" s="88"/>
      <c r="E6" s="87"/>
      <c r="F6" s="88"/>
      <c r="G6" s="88"/>
      <c r="H6" s="140" t="s">
        <v>40</v>
      </c>
      <c r="I6" s="140"/>
      <c r="J6" s="140"/>
      <c r="K6" s="15"/>
      <c r="L6" s="15"/>
      <c r="M6" s="15"/>
      <c r="N6" s="15"/>
    </row>
    <row r="7" spans="1:27" ht="30" customHeight="1" x14ac:dyDescent="0.35">
      <c r="A7" s="141" t="s">
        <v>0</v>
      </c>
      <c r="B7" s="143" t="s">
        <v>44</v>
      </c>
      <c r="C7" s="89"/>
      <c r="D7" s="143" t="s">
        <v>45</v>
      </c>
      <c r="E7" s="149" t="s">
        <v>33</v>
      </c>
      <c r="F7" s="145" t="s">
        <v>14</v>
      </c>
      <c r="G7" s="146"/>
      <c r="H7" s="90"/>
      <c r="I7" s="90"/>
      <c r="J7" s="147" t="s">
        <v>17</v>
      </c>
      <c r="K7" s="15"/>
      <c r="L7" s="15"/>
      <c r="M7" s="15"/>
      <c r="N7" s="15"/>
    </row>
    <row r="8" spans="1:27" ht="92.25" customHeight="1" thickBot="1" x14ac:dyDescent="0.4">
      <c r="A8" s="142"/>
      <c r="B8" s="144"/>
      <c r="C8" s="91"/>
      <c r="D8" s="144"/>
      <c r="E8" s="150"/>
      <c r="F8" s="92" t="s">
        <v>19</v>
      </c>
      <c r="G8" s="93" t="s">
        <v>18</v>
      </c>
      <c r="H8" s="94"/>
      <c r="I8" s="94"/>
      <c r="J8" s="148"/>
      <c r="K8" s="15"/>
      <c r="L8" s="21"/>
      <c r="M8" s="15"/>
      <c r="N8" s="15"/>
    </row>
    <row r="9" spans="1:27" ht="20.25" customHeight="1" thickTop="1" thickBot="1" x14ac:dyDescent="0.4">
      <c r="A9" s="95">
        <v>1</v>
      </c>
      <c r="B9" s="96">
        <v>2</v>
      </c>
      <c r="C9" s="97"/>
      <c r="D9" s="98">
        <v>3</v>
      </c>
      <c r="E9" s="99"/>
      <c r="F9" s="97">
        <v>4</v>
      </c>
      <c r="G9" s="100">
        <v>5</v>
      </c>
      <c r="H9" s="101"/>
      <c r="I9" s="101"/>
      <c r="J9" s="102">
        <v>6</v>
      </c>
      <c r="K9" s="15"/>
      <c r="L9" s="21"/>
      <c r="M9" s="22"/>
      <c r="N9" s="15"/>
    </row>
    <row r="10" spans="1:27" ht="42.75" customHeight="1" thickTop="1" x14ac:dyDescent="0.35">
      <c r="A10" s="103" t="s">
        <v>15</v>
      </c>
      <c r="B10" s="124">
        <v>29040.1</v>
      </c>
      <c r="C10" s="104"/>
      <c r="D10" s="124">
        <v>29040.1</v>
      </c>
      <c r="E10" s="105"/>
      <c r="F10" s="84">
        <f>D10-B10</f>
        <v>0</v>
      </c>
      <c r="G10" s="85">
        <f>-(D10/B10*100-100)</f>
        <v>0</v>
      </c>
      <c r="H10" s="106"/>
      <c r="I10" s="106"/>
      <c r="J10" s="107" t="s">
        <v>35</v>
      </c>
      <c r="K10" s="15"/>
      <c r="L10" s="21"/>
      <c r="M10" s="15"/>
      <c r="N10" s="15"/>
    </row>
    <row r="11" spans="1:27" ht="33" customHeight="1" x14ac:dyDescent="0.35">
      <c r="A11" s="108" t="s">
        <v>1</v>
      </c>
      <c r="B11" s="124">
        <v>12576.7</v>
      </c>
      <c r="C11" s="109"/>
      <c r="D11" s="124">
        <v>12576.7</v>
      </c>
      <c r="E11" s="83"/>
      <c r="F11" s="84">
        <f>D11-B11</f>
        <v>0</v>
      </c>
      <c r="G11" s="85">
        <f>-(D11/B11*100-100)</f>
        <v>0</v>
      </c>
      <c r="H11" s="86"/>
      <c r="I11" s="86"/>
      <c r="J11" s="48" t="s">
        <v>35</v>
      </c>
      <c r="K11" s="15"/>
      <c r="L11" s="21"/>
      <c r="M11" s="15"/>
      <c r="N11" s="15"/>
    </row>
    <row r="12" spans="1:27" ht="49.5" customHeight="1" x14ac:dyDescent="0.35">
      <c r="A12" s="108" t="s">
        <v>2</v>
      </c>
      <c r="B12" s="124">
        <v>38133.1</v>
      </c>
      <c r="C12" s="109"/>
      <c r="D12" s="124">
        <v>38133.1</v>
      </c>
      <c r="E12" s="83"/>
      <c r="F12" s="84">
        <f>D12-B12</f>
        <v>0</v>
      </c>
      <c r="G12" s="85">
        <f>-(D12/B12*100-100)</f>
        <v>0</v>
      </c>
      <c r="H12" s="86"/>
      <c r="I12" s="86"/>
      <c r="J12" s="48" t="s">
        <v>35</v>
      </c>
      <c r="K12" s="15"/>
      <c r="L12" s="15"/>
      <c r="M12" s="15"/>
      <c r="N12" s="15"/>
    </row>
    <row r="13" spans="1:27" ht="36.75" customHeight="1" x14ac:dyDescent="0.35">
      <c r="A13" s="108" t="s">
        <v>3</v>
      </c>
      <c r="B13" s="124">
        <v>89477</v>
      </c>
      <c r="C13" s="109"/>
      <c r="D13" s="124">
        <v>89477</v>
      </c>
      <c r="E13" s="83"/>
      <c r="F13" s="84">
        <f>D13-B13</f>
        <v>0</v>
      </c>
      <c r="G13" s="85">
        <f>-(D13/B13*100-100)</f>
        <v>0</v>
      </c>
      <c r="H13" s="86"/>
      <c r="I13" s="86"/>
      <c r="J13" s="48" t="s">
        <v>36</v>
      </c>
      <c r="K13" s="15"/>
      <c r="L13" s="15"/>
      <c r="M13" s="15"/>
      <c r="N13" s="15"/>
    </row>
    <row r="14" spans="1:27" ht="46.5" customHeight="1" x14ac:dyDescent="0.35">
      <c r="A14" s="108" t="s">
        <v>4</v>
      </c>
      <c r="B14" s="124">
        <v>15304.7</v>
      </c>
      <c r="C14" s="109"/>
      <c r="D14" s="124">
        <v>15304.7</v>
      </c>
      <c r="E14" s="83"/>
      <c r="F14" s="84">
        <f>D14-B14</f>
        <v>0</v>
      </c>
      <c r="G14" s="85">
        <f>-(D14/B14*100-100)</f>
        <v>0</v>
      </c>
      <c r="H14" s="86"/>
      <c r="I14" s="86"/>
      <c r="J14" s="107" t="s">
        <v>35</v>
      </c>
      <c r="K14" s="15"/>
      <c r="L14" s="15"/>
      <c r="M14" s="15"/>
      <c r="N14" s="15"/>
    </row>
    <row r="15" spans="1:27" ht="47.25" customHeight="1" x14ac:dyDescent="0.35">
      <c r="A15" s="108" t="s">
        <v>5</v>
      </c>
      <c r="B15" s="124">
        <v>11863.9</v>
      </c>
      <c r="C15" s="109"/>
      <c r="D15" s="124"/>
      <c r="E15" s="83"/>
      <c r="F15" s="84">
        <f t="shared" ref="F15" si="0">D15-B15</f>
        <v>-11863.9</v>
      </c>
      <c r="G15" s="85">
        <f t="shared" ref="G15" si="1">-(D15/B15*100-100)</f>
        <v>100</v>
      </c>
      <c r="H15" s="86"/>
      <c r="I15" s="86"/>
      <c r="J15" s="48" t="s">
        <v>51</v>
      </c>
      <c r="K15" s="15"/>
      <c r="L15" s="15"/>
      <c r="M15" s="15"/>
      <c r="N15" s="15"/>
    </row>
    <row r="16" spans="1:27" ht="42" customHeight="1" x14ac:dyDescent="0.35">
      <c r="A16" s="108" t="s">
        <v>6</v>
      </c>
      <c r="B16" s="124">
        <v>855773.3</v>
      </c>
      <c r="C16" s="109"/>
      <c r="D16" s="124">
        <v>855773.3</v>
      </c>
      <c r="E16" s="83"/>
      <c r="F16" s="84">
        <f>D16-B16</f>
        <v>0</v>
      </c>
      <c r="G16" s="85">
        <f>-(D16/B16*100-100)</f>
        <v>0</v>
      </c>
      <c r="H16" s="86"/>
      <c r="I16" s="86"/>
      <c r="J16" s="48" t="s">
        <v>36</v>
      </c>
      <c r="K16" s="15"/>
      <c r="L16" s="15"/>
      <c r="M16" s="15"/>
      <c r="N16" s="15"/>
    </row>
    <row r="17" spans="1:29" ht="58.5" customHeight="1" x14ac:dyDescent="0.35">
      <c r="A17" s="108" t="s">
        <v>7</v>
      </c>
      <c r="B17" s="124">
        <v>23020.1</v>
      </c>
      <c r="C17" s="109"/>
      <c r="D17" s="124">
        <v>23020.1</v>
      </c>
      <c r="E17" s="83"/>
      <c r="F17" s="84">
        <f>D17-B17</f>
        <v>0</v>
      </c>
      <c r="G17" s="85">
        <f>-(D17/B17*100-100)</f>
        <v>0</v>
      </c>
      <c r="H17" s="86"/>
      <c r="I17" s="86"/>
      <c r="J17" s="107" t="s">
        <v>35</v>
      </c>
      <c r="K17" s="15"/>
      <c r="L17" s="15"/>
      <c r="M17" s="15"/>
      <c r="N17" s="15"/>
    </row>
    <row r="18" spans="1:29" ht="127.2" customHeight="1" x14ac:dyDescent="0.35">
      <c r="A18" s="110" t="s">
        <v>11</v>
      </c>
      <c r="B18" s="124">
        <v>558.20000000000005</v>
      </c>
      <c r="C18" s="109"/>
      <c r="D18" s="124">
        <v>558.20000000000005</v>
      </c>
      <c r="E18" s="83"/>
      <c r="F18" s="84">
        <f>D18-B18</f>
        <v>0</v>
      </c>
      <c r="G18" s="85">
        <f>-(D18/B18*100-100)</f>
        <v>0</v>
      </c>
      <c r="H18" s="86"/>
      <c r="I18" s="86"/>
      <c r="J18" s="48" t="s">
        <v>39</v>
      </c>
      <c r="K18" s="15"/>
      <c r="L18" s="15"/>
      <c r="M18" s="15"/>
      <c r="N18" s="15"/>
    </row>
    <row r="19" spans="1:29" ht="34.65" customHeight="1" x14ac:dyDescent="0.35">
      <c r="A19" s="108" t="s">
        <v>8</v>
      </c>
      <c r="B19" s="124">
        <f>78029.3+4515.7</f>
        <v>82545</v>
      </c>
      <c r="C19" s="109" t="s">
        <v>34</v>
      </c>
      <c r="D19" s="124">
        <f>78029.3+4515.7</f>
        <v>82545</v>
      </c>
      <c r="E19" s="109"/>
      <c r="F19" s="84">
        <f>D19-B19</f>
        <v>0</v>
      </c>
      <c r="G19" s="85">
        <f>-(D19/B19*100-100)</f>
        <v>0</v>
      </c>
      <c r="H19" s="86"/>
      <c r="I19" s="86"/>
      <c r="J19" s="48" t="s">
        <v>36</v>
      </c>
      <c r="K19" s="15"/>
      <c r="L19" s="15"/>
      <c r="M19" s="15"/>
      <c r="N19" s="15"/>
    </row>
    <row r="20" spans="1:29" ht="36.75" customHeight="1" x14ac:dyDescent="0.35">
      <c r="A20" s="134" t="s">
        <v>9</v>
      </c>
      <c r="B20" s="125">
        <v>22627.599999999999</v>
      </c>
      <c r="C20" s="83"/>
      <c r="D20" s="125">
        <v>0</v>
      </c>
      <c r="E20" s="83"/>
      <c r="F20" s="84">
        <f>D20-B20</f>
        <v>-22627.599999999999</v>
      </c>
      <c r="G20" s="85">
        <f>-(D20/B20*100-100)</f>
        <v>100</v>
      </c>
      <c r="H20" s="111">
        <f>D20-I20</f>
        <v>-1897</v>
      </c>
      <c r="I20" s="84">
        <v>1897</v>
      </c>
      <c r="J20" s="48" t="s">
        <v>37</v>
      </c>
      <c r="K20" s="15"/>
      <c r="L20" s="15"/>
      <c r="M20" s="15"/>
      <c r="N20" s="15"/>
    </row>
    <row r="21" spans="1:29" s="18" customFormat="1" ht="33" customHeight="1" thickBot="1" x14ac:dyDescent="0.3">
      <c r="A21" s="112" t="s">
        <v>10</v>
      </c>
      <c r="B21" s="135">
        <f>SUM(B10:B20)</f>
        <v>1180919.7000000002</v>
      </c>
      <c r="C21" s="136"/>
      <c r="D21" s="135"/>
      <c r="E21" s="136"/>
      <c r="F21" s="135">
        <f>SUM(F10:F20)</f>
        <v>-34491.5</v>
      </c>
      <c r="G21" s="113"/>
      <c r="H21" s="114"/>
      <c r="I21" s="114"/>
      <c r="J21" s="49"/>
      <c r="K21" s="16"/>
      <c r="L21" s="16"/>
      <c r="M21" s="16"/>
      <c r="N21" s="16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23.25" customHeight="1" x14ac:dyDescent="0.35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5"/>
      <c r="L22" s="15"/>
      <c r="M22" s="15"/>
      <c r="N22" s="15"/>
    </row>
    <row r="23" spans="1:29" ht="18" x14ac:dyDescent="0.35">
      <c r="A23" s="14" t="s">
        <v>41</v>
      </c>
      <c r="B23" s="15"/>
      <c r="C23" s="15"/>
      <c r="D23" s="19"/>
      <c r="E23" s="15"/>
      <c r="F23" s="15"/>
      <c r="G23" s="23"/>
      <c r="H23" s="15"/>
      <c r="I23" s="15"/>
      <c r="J23" s="24"/>
      <c r="K23" s="15"/>
      <c r="L23" s="15"/>
      <c r="M23" s="15"/>
      <c r="N23" s="15"/>
    </row>
    <row r="24" spans="1:29" ht="29.25" customHeight="1" x14ac:dyDescent="0.35">
      <c r="A24" s="14" t="s">
        <v>50</v>
      </c>
      <c r="B24" s="15"/>
      <c r="C24" s="15"/>
      <c r="D24" s="19"/>
      <c r="E24" s="15"/>
      <c r="F24" s="15"/>
      <c r="G24" s="23"/>
      <c r="H24" s="15"/>
      <c r="I24" s="15"/>
      <c r="J24" s="24"/>
      <c r="K24" s="15"/>
      <c r="L24" s="15"/>
      <c r="M24" s="15"/>
      <c r="N24" s="15"/>
    </row>
    <row r="25" spans="1:29" ht="18" x14ac:dyDescent="0.35">
      <c r="A25" s="15"/>
      <c r="B25" s="15"/>
      <c r="C25" s="15"/>
      <c r="D25" s="15"/>
      <c r="E25" s="15"/>
      <c r="F25" s="15"/>
      <c r="G25" s="23"/>
      <c r="H25" s="15"/>
      <c r="I25" s="15"/>
      <c r="J25" s="24"/>
      <c r="K25" s="15"/>
      <c r="L25" s="15"/>
      <c r="M25" s="15"/>
      <c r="N25" s="15"/>
    </row>
    <row r="26" spans="1:29" ht="18" x14ac:dyDescent="0.35">
      <c r="A26" s="15"/>
      <c r="B26" s="15"/>
      <c r="C26" s="15"/>
      <c r="D26" s="15"/>
      <c r="E26" s="15"/>
      <c r="F26" s="15"/>
      <c r="G26" s="23"/>
      <c r="H26" s="15"/>
      <c r="I26" s="15"/>
      <c r="J26" s="24"/>
      <c r="K26" s="15"/>
      <c r="L26" s="15"/>
      <c r="M26" s="15"/>
      <c r="N26" s="15"/>
    </row>
    <row r="27" spans="1:29" ht="18" x14ac:dyDescent="0.35">
      <c r="A27" s="15"/>
      <c r="B27" s="15"/>
      <c r="C27" s="15"/>
      <c r="D27" s="15"/>
      <c r="E27" s="15"/>
      <c r="F27" s="15"/>
      <c r="G27" s="15"/>
      <c r="H27" s="15"/>
      <c r="I27" s="15"/>
      <c r="J27" s="24"/>
      <c r="K27" s="15"/>
      <c r="L27" s="15"/>
      <c r="M27" s="15"/>
      <c r="N27" s="15"/>
    </row>
    <row r="28" spans="1:29" ht="18" x14ac:dyDescent="0.35">
      <c r="A28" s="15"/>
      <c r="B28" s="15"/>
      <c r="C28" s="15"/>
      <c r="D28" s="15"/>
      <c r="E28" s="15"/>
      <c r="F28" s="15"/>
      <c r="G28" s="15"/>
      <c r="H28" s="15"/>
      <c r="I28" s="15"/>
      <c r="J28" s="24"/>
      <c r="K28" s="15"/>
      <c r="L28" s="15"/>
      <c r="M28" s="15"/>
      <c r="N28" s="15"/>
    </row>
    <row r="29" spans="1:29" ht="18" x14ac:dyDescent="0.35">
      <c r="A29" s="15"/>
      <c r="B29" s="15"/>
      <c r="C29" s="15"/>
      <c r="D29" s="15"/>
      <c r="E29" s="15"/>
      <c r="F29" s="15"/>
      <c r="G29" s="15"/>
      <c r="H29" s="15"/>
      <c r="I29" s="15"/>
      <c r="J29" s="24"/>
      <c r="K29" s="15"/>
      <c r="L29" s="15"/>
      <c r="M29" s="15"/>
      <c r="N29" s="15"/>
    </row>
    <row r="30" spans="1:29" ht="18" x14ac:dyDescent="0.35">
      <c r="A30" s="15"/>
      <c r="B30" s="15"/>
      <c r="C30" s="15"/>
      <c r="D30" s="15"/>
      <c r="E30" s="15"/>
      <c r="F30" s="15"/>
      <c r="G30" s="15"/>
      <c r="H30" s="15"/>
      <c r="I30" s="15"/>
      <c r="J30" s="24"/>
      <c r="K30" s="15"/>
      <c r="L30" s="15"/>
      <c r="M30" s="15"/>
      <c r="N30" s="15"/>
    </row>
    <row r="31" spans="1:29" ht="18" x14ac:dyDescent="0.35">
      <c r="A31" s="15"/>
      <c r="B31" s="15"/>
      <c r="C31" s="15"/>
      <c r="D31" s="15"/>
      <c r="E31" s="15"/>
      <c r="F31" s="15"/>
      <c r="G31" s="15"/>
      <c r="H31" s="15"/>
      <c r="I31" s="15"/>
      <c r="J31" s="24"/>
      <c r="K31" s="15"/>
      <c r="L31" s="15"/>
      <c r="M31" s="15"/>
      <c r="N31" s="15"/>
    </row>
    <row r="32" spans="1:29" ht="18" x14ac:dyDescent="0.3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 ht="18" x14ac:dyDescent="0.3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 ht="18" x14ac:dyDescent="0.3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8" x14ac:dyDescent="0.3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 ht="18" x14ac:dyDescent="0.3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18" x14ac:dyDescent="0.3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 ht="18" x14ac:dyDescent="0.3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18" x14ac:dyDescent="0.3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18" x14ac:dyDescent="0.3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18" x14ac:dyDescent="0.3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 ht="18" x14ac:dyDescent="0.3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ht="18" x14ac:dyDescent="0.3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ht="18" x14ac:dyDescent="0.3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ht="18" x14ac:dyDescent="0.3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ht="18" x14ac:dyDescent="0.3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ht="18" x14ac:dyDescent="0.3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 ht="18" x14ac:dyDescent="0.3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ht="18" x14ac:dyDescent="0.3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ht="18" x14ac:dyDescent="0.3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ht="18" x14ac:dyDescent="0.3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18" x14ac:dyDescent="0.3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ht="18" x14ac:dyDescent="0.3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ht="18" x14ac:dyDescent="0.3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ht="18" x14ac:dyDescent="0.3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ht="18" x14ac:dyDescent="0.3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ht="18" x14ac:dyDescent="0.3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ht="18" x14ac:dyDescent="0.3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18" x14ac:dyDescent="0.3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ht="18" x14ac:dyDescent="0.3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ht="18" x14ac:dyDescent="0.3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ht="18" x14ac:dyDescent="0.3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ht="18" x14ac:dyDescent="0.3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ht="18" x14ac:dyDescent="0.3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ht="18" x14ac:dyDescent="0.3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ht="18" x14ac:dyDescent="0.3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ht="18" x14ac:dyDescent="0.3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ht="18" x14ac:dyDescent="0.3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ht="18" x14ac:dyDescent="0.3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ht="18" x14ac:dyDescent="0.3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18" x14ac:dyDescent="0.3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ht="18" x14ac:dyDescent="0.3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ht="18" x14ac:dyDescent="0.3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ht="18" x14ac:dyDescent="0.3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ht="18" x14ac:dyDescent="0.3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ht="18" x14ac:dyDescent="0.3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ht="18" x14ac:dyDescent="0.3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ht="18" x14ac:dyDescent="0.3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ht="18" x14ac:dyDescent="0.3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ht="18" x14ac:dyDescent="0.3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ht="18" x14ac:dyDescent="0.3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ht="18" x14ac:dyDescent="0.3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ht="18" x14ac:dyDescent="0.3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ht="18" x14ac:dyDescent="0.3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ht="18" x14ac:dyDescent="0.3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ht="18" x14ac:dyDescent="0.3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ht="18" x14ac:dyDescent="0.3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ht="18" x14ac:dyDescent="0.3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ht="18" x14ac:dyDescent="0.3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ht="18" x14ac:dyDescent="0.3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ht="18" x14ac:dyDescent="0.3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ht="18" x14ac:dyDescent="0.3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ht="18" x14ac:dyDescent="0.3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ht="18" x14ac:dyDescent="0.3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ht="18" x14ac:dyDescent="0.3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ht="18" x14ac:dyDescent="0.3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ht="18" x14ac:dyDescent="0.3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ht="18" x14ac:dyDescent="0.3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ht="18" x14ac:dyDescent="0.3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ht="18" x14ac:dyDescent="0.3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ht="18" x14ac:dyDescent="0.3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ht="18" x14ac:dyDescent="0.3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ht="18" x14ac:dyDescent="0.3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ht="18" x14ac:dyDescent="0.3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ht="18" x14ac:dyDescent="0.3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ht="18" x14ac:dyDescent="0.3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ht="18" x14ac:dyDescent="0.3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ht="18" x14ac:dyDescent="0.3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ht="18" x14ac:dyDescent="0.3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ht="18" x14ac:dyDescent="0.3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ht="18" x14ac:dyDescent="0.3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ht="18" x14ac:dyDescent="0.3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ht="18" x14ac:dyDescent="0.3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ht="18" x14ac:dyDescent="0.3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ht="18" x14ac:dyDescent="0.3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ht="18" x14ac:dyDescent="0.3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ht="18" x14ac:dyDescent="0.3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ht="18" x14ac:dyDescent="0.3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ht="18" x14ac:dyDescent="0.3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ht="18" x14ac:dyDescent="0.3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ht="18" x14ac:dyDescent="0.3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ht="18" x14ac:dyDescent="0.3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ht="18" x14ac:dyDescent="0.3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ht="18" x14ac:dyDescent="0.3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8" x14ac:dyDescent="0.3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ht="18" x14ac:dyDescent="0.3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18" x14ac:dyDescent="0.3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ht="18" x14ac:dyDescent="0.3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ht="18" x14ac:dyDescent="0.3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ht="18" x14ac:dyDescent="0.3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ht="18" x14ac:dyDescent="0.3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ht="18" x14ac:dyDescent="0.3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ht="18" x14ac:dyDescent="0.3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ht="18" x14ac:dyDescent="0.3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ht="18" x14ac:dyDescent="0.3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ht="18" x14ac:dyDescent="0.3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ht="18" x14ac:dyDescent="0.3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ht="18" x14ac:dyDescent="0.3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ht="18" x14ac:dyDescent="0.3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ht="18" x14ac:dyDescent="0.3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ht="18" x14ac:dyDescent="0.3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ht="18" x14ac:dyDescent="0.3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ht="18" x14ac:dyDescent="0.3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ht="18" x14ac:dyDescent="0.3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ht="18" x14ac:dyDescent="0.3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ht="18" x14ac:dyDescent="0.3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ht="18" x14ac:dyDescent="0.3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ht="18" x14ac:dyDescent="0.3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ht="18" x14ac:dyDescent="0.3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ht="18" x14ac:dyDescent="0.3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ht="18" x14ac:dyDescent="0.3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ht="18" x14ac:dyDescent="0.3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ht="18" x14ac:dyDescent="0.3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ht="18" x14ac:dyDescent="0.3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ht="18" x14ac:dyDescent="0.3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ht="18" x14ac:dyDescent="0.3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ht="18" x14ac:dyDescent="0.3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ht="18" x14ac:dyDescent="0.3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ht="18" x14ac:dyDescent="0.3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ht="18" x14ac:dyDescent="0.3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ht="18" x14ac:dyDescent="0.3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ht="18" x14ac:dyDescent="0.3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ht="18" x14ac:dyDescent="0.3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ht="18" x14ac:dyDescent="0.3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ht="18" x14ac:dyDescent="0.3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ht="18" x14ac:dyDescent="0.3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ht="18" x14ac:dyDescent="0.3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ht="18" x14ac:dyDescent="0.3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ht="18" x14ac:dyDescent="0.3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ht="18" x14ac:dyDescent="0.3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ht="18" x14ac:dyDescent="0.3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ht="18" x14ac:dyDescent="0.3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ht="18" x14ac:dyDescent="0.3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ht="18" x14ac:dyDescent="0.3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ht="18" x14ac:dyDescent="0.3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ht="18" x14ac:dyDescent="0.3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ht="18" x14ac:dyDescent="0.3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ht="18" x14ac:dyDescent="0.3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ht="18" x14ac:dyDescent="0.3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ht="18" x14ac:dyDescent="0.3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ht="18" x14ac:dyDescent="0.3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ht="18" x14ac:dyDescent="0.3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ht="18" x14ac:dyDescent="0.3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ht="18" x14ac:dyDescent="0.3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ht="18" x14ac:dyDescent="0.3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ht="18" x14ac:dyDescent="0.3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ht="18" x14ac:dyDescent="0.3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ht="18" x14ac:dyDescent="0.3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ht="18" x14ac:dyDescent="0.3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ht="18" x14ac:dyDescent="0.3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ht="18" x14ac:dyDescent="0.3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ht="18" x14ac:dyDescent="0.3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ht="18" x14ac:dyDescent="0.3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ht="18" x14ac:dyDescent="0.3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ht="18" x14ac:dyDescent="0.3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ht="18" x14ac:dyDescent="0.3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ht="18" x14ac:dyDescent="0.3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ht="18" x14ac:dyDescent="0.3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ht="18" x14ac:dyDescent="0.3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ht="18" x14ac:dyDescent="0.3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ht="18" x14ac:dyDescent="0.3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ht="18" x14ac:dyDescent="0.3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ht="18" x14ac:dyDescent="0.3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ht="18" x14ac:dyDescent="0.3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ht="18" x14ac:dyDescent="0.3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ht="18" x14ac:dyDescent="0.3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ht="18" x14ac:dyDescent="0.3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ht="18" x14ac:dyDescent="0.3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ht="18" x14ac:dyDescent="0.3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ht="18" x14ac:dyDescent="0.3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ht="18" x14ac:dyDescent="0.3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ht="18" x14ac:dyDescent="0.3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ht="18" x14ac:dyDescent="0.3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ht="18" x14ac:dyDescent="0.3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ht="18" x14ac:dyDescent="0.3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ht="18" x14ac:dyDescent="0.3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ht="18" x14ac:dyDescent="0.3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ht="18" x14ac:dyDescent="0.3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ht="18" x14ac:dyDescent="0.3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ht="18" x14ac:dyDescent="0.3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ht="18" x14ac:dyDescent="0.3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ht="18" x14ac:dyDescent="0.3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ht="18" x14ac:dyDescent="0.3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ht="18" x14ac:dyDescent="0.3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ht="18" x14ac:dyDescent="0.3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ht="18" x14ac:dyDescent="0.3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ht="18" x14ac:dyDescent="0.3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ht="18" x14ac:dyDescent="0.3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ht="18" x14ac:dyDescent="0.3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ht="18" x14ac:dyDescent="0.3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ht="18" x14ac:dyDescent="0.3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ht="18" x14ac:dyDescent="0.3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ht="18" x14ac:dyDescent="0.3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ht="18" x14ac:dyDescent="0.3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ht="18" x14ac:dyDescent="0.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ht="18" x14ac:dyDescent="0.3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ht="18" x14ac:dyDescent="0.3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ht="18" x14ac:dyDescent="0.3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ht="18" x14ac:dyDescent="0.3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ht="18" x14ac:dyDescent="0.3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ht="18" x14ac:dyDescent="0.3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ht="18" x14ac:dyDescent="0.3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ht="18" x14ac:dyDescent="0.3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ht="18" x14ac:dyDescent="0.3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ht="18" x14ac:dyDescent="0.3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ht="18" x14ac:dyDescent="0.3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ht="18" x14ac:dyDescent="0.3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ht="18" x14ac:dyDescent="0.3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ht="18" x14ac:dyDescent="0.3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ht="18" x14ac:dyDescent="0.3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ht="18" x14ac:dyDescent="0.3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ht="18" x14ac:dyDescent="0.3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ht="18" x14ac:dyDescent="0.3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ht="18" x14ac:dyDescent="0.3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ht="18" x14ac:dyDescent="0.3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ht="18" x14ac:dyDescent="0.3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ht="18" x14ac:dyDescent="0.3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ht="18" x14ac:dyDescent="0.3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ht="18" x14ac:dyDescent="0.3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ht="18" x14ac:dyDescent="0.3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ht="18" x14ac:dyDescent="0.3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ht="18" x14ac:dyDescent="0.3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ht="18" x14ac:dyDescent="0.3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ht="18" x14ac:dyDescent="0.3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ht="18" x14ac:dyDescent="0.3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ht="18" x14ac:dyDescent="0.3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ht="18" x14ac:dyDescent="0.3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ht="18" x14ac:dyDescent="0.3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ht="18" x14ac:dyDescent="0.3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ht="18" x14ac:dyDescent="0.3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ht="18" x14ac:dyDescent="0.3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ht="18" x14ac:dyDescent="0.3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18" x14ac:dyDescent="0.3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18" x14ac:dyDescent="0.3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18" x14ac:dyDescent="0.3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8" x14ac:dyDescent="0.3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18" x14ac:dyDescent="0.3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18" x14ac:dyDescent="0.3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18" x14ac:dyDescent="0.3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18" x14ac:dyDescent="0.3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18" x14ac:dyDescent="0.3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18" x14ac:dyDescent="0.3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18" x14ac:dyDescent="0.3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ht="18" x14ac:dyDescent="0.3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18" x14ac:dyDescent="0.3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ht="18" x14ac:dyDescent="0.3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ht="18" x14ac:dyDescent="0.3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ht="18" x14ac:dyDescent="0.3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ht="18" x14ac:dyDescent="0.3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ht="18" x14ac:dyDescent="0.3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ht="18" x14ac:dyDescent="0.3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ht="18" x14ac:dyDescent="0.3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ht="18" x14ac:dyDescent="0.3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ht="18" x14ac:dyDescent="0.3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ht="18" x14ac:dyDescent="0.3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ht="18" x14ac:dyDescent="0.3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ht="18" x14ac:dyDescent="0.3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ht="18" x14ac:dyDescent="0.3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ht="18" x14ac:dyDescent="0.3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ht="18" x14ac:dyDescent="0.3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ht="18" x14ac:dyDescent="0.3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ht="18" x14ac:dyDescent="0.3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ht="18" x14ac:dyDescent="0.3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1:14" ht="18" x14ac:dyDescent="0.3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1:14" ht="18" x14ac:dyDescent="0.3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ht="18" x14ac:dyDescent="0.3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spans="1:14" ht="18" x14ac:dyDescent="0.3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</row>
    <row r="308" spans="1:14" ht="18" x14ac:dyDescent="0.3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</row>
    <row r="309" spans="1:14" ht="18" x14ac:dyDescent="0.3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spans="1:14" ht="18" x14ac:dyDescent="0.3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1:14" ht="18" x14ac:dyDescent="0.3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</row>
    <row r="312" spans="1:14" ht="18" x14ac:dyDescent="0.3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spans="1:14" ht="18" x14ac:dyDescent="0.3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</row>
    <row r="314" spans="1:14" ht="18" x14ac:dyDescent="0.3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spans="1:14" ht="18" x14ac:dyDescent="0.3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spans="1:14" ht="18" x14ac:dyDescent="0.3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</row>
    <row r="317" spans="1:14" ht="18" x14ac:dyDescent="0.3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</row>
    <row r="318" spans="1:14" ht="18" x14ac:dyDescent="0.3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</row>
    <row r="319" spans="1:14" ht="18" x14ac:dyDescent="0.3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</row>
    <row r="320" spans="1:14" ht="18" x14ac:dyDescent="0.3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spans="1:14" ht="18" x14ac:dyDescent="0.3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</row>
    <row r="322" spans="1:14" ht="18" x14ac:dyDescent="0.3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</row>
    <row r="323" spans="1:14" ht="18" x14ac:dyDescent="0.3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spans="1:14" ht="18" x14ac:dyDescent="0.3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</row>
    <row r="325" spans="1:14" ht="18" x14ac:dyDescent="0.3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spans="1:14" ht="18" x14ac:dyDescent="0.3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</row>
    <row r="327" spans="1:14" ht="18" x14ac:dyDescent="0.3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1:14" ht="18" x14ac:dyDescent="0.3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</row>
    <row r="329" spans="1:14" ht="18" x14ac:dyDescent="0.3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spans="1:14" ht="18" x14ac:dyDescent="0.3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spans="1:14" ht="18" x14ac:dyDescent="0.3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spans="1:14" ht="18" x14ac:dyDescent="0.3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1:14" ht="18" x14ac:dyDescent="0.3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spans="1:14" ht="18" x14ac:dyDescent="0.3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spans="1:14" ht="18" x14ac:dyDescent="0.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1:14" ht="18" x14ac:dyDescent="0.3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spans="1:14" ht="18" x14ac:dyDescent="0.3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</row>
    <row r="338" spans="1:14" ht="18" x14ac:dyDescent="0.3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</row>
    <row r="339" spans="1:14" ht="18" x14ac:dyDescent="0.3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spans="1:14" ht="18" x14ac:dyDescent="0.3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spans="1:14" ht="18" x14ac:dyDescent="0.3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spans="1:14" ht="18" x14ac:dyDescent="0.3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</row>
    <row r="343" spans="1:14" ht="18" x14ac:dyDescent="0.3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spans="1:14" ht="18" x14ac:dyDescent="0.3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</row>
    <row r="345" spans="1:14" ht="18" x14ac:dyDescent="0.3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spans="1:14" ht="18" x14ac:dyDescent="0.3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spans="1:14" ht="18" x14ac:dyDescent="0.3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spans="1:14" ht="18" x14ac:dyDescent="0.3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</row>
    <row r="349" spans="1:14" ht="18" x14ac:dyDescent="0.3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</row>
    <row r="350" spans="1:14" ht="18" x14ac:dyDescent="0.3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1:14" ht="18" x14ac:dyDescent="0.3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spans="1:14" ht="18" x14ac:dyDescent="0.3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spans="1:14" ht="18" x14ac:dyDescent="0.3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</row>
    <row r="354" spans="1:14" ht="18" x14ac:dyDescent="0.3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spans="1:14" ht="18" x14ac:dyDescent="0.3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</row>
    <row r="356" spans="1:14" ht="18" x14ac:dyDescent="0.3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spans="1:14" ht="18" x14ac:dyDescent="0.3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</row>
    <row r="358" spans="1:14" ht="18" x14ac:dyDescent="0.3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</row>
    <row r="359" spans="1:14" ht="18" x14ac:dyDescent="0.3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1:14" ht="18" x14ac:dyDescent="0.3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</row>
    <row r="361" spans="1:14" ht="18" x14ac:dyDescent="0.3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spans="1:14" ht="18" x14ac:dyDescent="0.3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spans="1:14" ht="18" x14ac:dyDescent="0.3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</row>
    <row r="364" spans="1:14" ht="18" x14ac:dyDescent="0.3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spans="1:14" ht="18" x14ac:dyDescent="0.3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spans="1:14" ht="18" x14ac:dyDescent="0.3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</row>
    <row r="367" spans="1:14" ht="18" x14ac:dyDescent="0.3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spans="1:14" ht="18" x14ac:dyDescent="0.3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spans="1:14" ht="18" x14ac:dyDescent="0.3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</row>
    <row r="370" spans="1:14" ht="18" x14ac:dyDescent="0.3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spans="1:14" ht="18" x14ac:dyDescent="0.3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1:14" ht="18" x14ac:dyDescent="0.3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spans="1:14" ht="18" x14ac:dyDescent="0.3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</row>
    <row r="374" spans="1:14" ht="18" x14ac:dyDescent="0.3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</row>
    <row r="375" spans="1:14" ht="18" x14ac:dyDescent="0.3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spans="1:14" ht="18" x14ac:dyDescent="0.3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</row>
    <row r="377" spans="1:14" ht="18" x14ac:dyDescent="0.3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</row>
    <row r="378" spans="1:14" ht="18" x14ac:dyDescent="0.3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</row>
    <row r="379" spans="1:14" ht="18" x14ac:dyDescent="0.3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</row>
    <row r="380" spans="1:14" ht="18" x14ac:dyDescent="0.3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1:14" ht="18" x14ac:dyDescent="0.3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</row>
    <row r="382" spans="1:14" ht="18" x14ac:dyDescent="0.3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</row>
    <row r="383" spans="1:14" ht="18" x14ac:dyDescent="0.3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</row>
    <row r="384" spans="1:14" ht="18" x14ac:dyDescent="0.3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spans="1:14" ht="18" x14ac:dyDescent="0.3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spans="1:14" ht="18" x14ac:dyDescent="0.3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</row>
    <row r="387" spans="1:14" ht="18" x14ac:dyDescent="0.3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</row>
    <row r="388" spans="1:14" ht="18" x14ac:dyDescent="0.3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</row>
    <row r="389" spans="1:14" ht="18" x14ac:dyDescent="0.3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</row>
    <row r="390" spans="1:14" ht="18" x14ac:dyDescent="0.3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spans="1:14" ht="18" x14ac:dyDescent="0.3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1:14" ht="18" x14ac:dyDescent="0.3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</row>
    <row r="393" spans="1:14" ht="18" x14ac:dyDescent="0.3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</row>
    <row r="394" spans="1:14" ht="18" x14ac:dyDescent="0.3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</row>
    <row r="395" spans="1:14" ht="18" x14ac:dyDescent="0.3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spans="1:14" ht="18" x14ac:dyDescent="0.3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</row>
    <row r="397" spans="1:14" ht="18" x14ac:dyDescent="0.3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spans="1:14" ht="18" x14ac:dyDescent="0.3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spans="1:14" ht="18" x14ac:dyDescent="0.3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</row>
    <row r="400" spans="1:14" ht="18" x14ac:dyDescent="0.3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1:14" ht="18" x14ac:dyDescent="0.3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</row>
    <row r="402" spans="1:14" ht="18" x14ac:dyDescent="0.3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</row>
    <row r="403" spans="1:14" ht="18" x14ac:dyDescent="0.3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</row>
    <row r="404" spans="1:14" ht="18" x14ac:dyDescent="0.3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</row>
    <row r="405" spans="1:14" ht="18" x14ac:dyDescent="0.3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</row>
    <row r="406" spans="1:14" ht="18" x14ac:dyDescent="0.3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</row>
    <row r="407" spans="1:14" ht="18" x14ac:dyDescent="0.3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</row>
    <row r="408" spans="1:14" ht="18" x14ac:dyDescent="0.3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</row>
  </sheetData>
  <mergeCells count="10">
    <mergeCell ref="A22:J22"/>
    <mergeCell ref="A4:J4"/>
    <mergeCell ref="A5:J5"/>
    <mergeCell ref="H6:J6"/>
    <mergeCell ref="A7:A8"/>
    <mergeCell ref="B7:B8"/>
    <mergeCell ref="D7:D8"/>
    <mergeCell ref="F7:G7"/>
    <mergeCell ref="J7:J8"/>
    <mergeCell ref="E7:E8"/>
  </mergeCells>
  <printOptions horizontalCentered="1"/>
  <pageMargins left="0.23622047244094491" right="0.23622047244094491" top="0.43307086614173229" bottom="0.43307086614173229" header="0.31496062992125984" footer="0.31496062992125984"/>
  <pageSetup paperSize="9" scale="59" orientation="portrait" r:id="rId1"/>
  <headerFooter alignWithMargins="0">
    <oddHeader xml:space="preserve">&amp;C                                                                    </oddHead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147"/>
  <sheetViews>
    <sheetView view="pageLayout" zoomScale="75" zoomScaleNormal="75" zoomScaleSheetLayoutView="75" zoomScalePageLayoutView="75" workbookViewId="0">
      <selection activeCell="B21" sqref="B21"/>
    </sheetView>
  </sheetViews>
  <sheetFormatPr defaultColWidth="9.109375" defaultRowHeight="20.399999999999999" x14ac:dyDescent="0.35"/>
  <cols>
    <col min="1" max="1" width="54.5546875" style="2" customWidth="1"/>
    <col min="2" max="2" width="32.6640625" style="2" customWidth="1"/>
    <col min="3" max="3" width="3.5546875" style="2" customWidth="1"/>
    <col min="4" max="4" width="23.5546875" style="2" customWidth="1"/>
    <col min="5" max="5" width="4.109375" style="2" customWidth="1"/>
    <col min="6" max="6" width="17.6640625" style="2" customWidth="1"/>
    <col min="7" max="7" width="19.5546875" style="2" customWidth="1"/>
    <col min="8" max="8" width="3.88671875" style="2" customWidth="1"/>
    <col min="9" max="9" width="21.44140625" style="2" customWidth="1"/>
    <col min="10" max="10" width="22.109375" style="3" customWidth="1"/>
    <col min="11" max="11" width="21.44140625" style="2" customWidth="1"/>
    <col min="12" max="12" width="9.109375" style="2"/>
    <col min="13" max="13" width="21.33203125" style="2" bestFit="1" customWidth="1"/>
    <col min="14" max="16384" width="9.109375" style="2"/>
  </cols>
  <sheetData>
    <row r="1" spans="1:29" ht="23.4" x14ac:dyDescent="0.45">
      <c r="A1" s="29"/>
      <c r="B1" s="29"/>
      <c r="C1" s="29"/>
      <c r="D1" s="29"/>
      <c r="E1" s="29"/>
      <c r="F1" s="29"/>
      <c r="G1" s="29"/>
      <c r="H1" s="29"/>
      <c r="I1" s="29"/>
      <c r="J1" s="151"/>
      <c r="K1" s="152"/>
    </row>
    <row r="2" spans="1:29" ht="30" customHeight="1" x14ac:dyDescent="0.4">
      <c r="A2" s="153" t="s">
        <v>13</v>
      </c>
      <c r="B2" s="153"/>
      <c r="C2" s="153"/>
      <c r="D2" s="153"/>
      <c r="E2" s="153"/>
      <c r="F2" s="153"/>
      <c r="G2" s="153"/>
      <c r="H2" s="153"/>
      <c r="I2" s="153"/>
      <c r="J2" s="153"/>
      <c r="K2" s="115" t="s">
        <v>32</v>
      </c>
    </row>
    <row r="3" spans="1:29" ht="54" customHeight="1" x14ac:dyDescent="0.35">
      <c r="A3" s="154" t="s">
        <v>48</v>
      </c>
      <c r="B3" s="154"/>
      <c r="C3" s="154"/>
      <c r="D3" s="154"/>
      <c r="E3" s="154"/>
      <c r="F3" s="154"/>
      <c r="G3" s="154"/>
      <c r="H3" s="154"/>
      <c r="I3" s="154"/>
      <c r="J3" s="154"/>
      <c r="K3" s="2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9" s="43" customFormat="1" ht="27.45" customHeight="1" x14ac:dyDescent="0.45">
      <c r="A4" s="155" t="s">
        <v>43</v>
      </c>
      <c r="B4" s="155"/>
      <c r="C4" s="155"/>
      <c r="D4" s="155"/>
      <c r="E4" s="155"/>
      <c r="F4" s="155"/>
      <c r="G4" s="155"/>
      <c r="H4" s="155"/>
      <c r="I4" s="155"/>
      <c r="J4" s="155"/>
      <c r="K4" s="28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9" ht="21.75" customHeight="1" thickBot="1" x14ac:dyDescent="0.4">
      <c r="A5" s="33"/>
      <c r="B5" s="34"/>
      <c r="C5" s="34"/>
      <c r="D5" s="34"/>
      <c r="E5" s="34"/>
      <c r="F5" s="156" t="s">
        <v>40</v>
      </c>
      <c r="G5" s="156"/>
      <c r="H5" s="156"/>
      <c r="I5" s="156"/>
      <c r="J5" s="156"/>
      <c r="K5" s="1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9" ht="40.5" customHeight="1" x14ac:dyDescent="0.35">
      <c r="A6" s="169" t="s">
        <v>0</v>
      </c>
      <c r="B6" s="172" t="s">
        <v>46</v>
      </c>
      <c r="C6" s="173"/>
      <c r="D6" s="178" t="s">
        <v>47</v>
      </c>
      <c r="E6" s="179"/>
      <c r="F6" s="184" t="s">
        <v>24</v>
      </c>
      <c r="G6" s="178" t="s">
        <v>20</v>
      </c>
      <c r="H6" s="186"/>
      <c r="I6" s="187"/>
      <c r="J6" s="191" t="s">
        <v>25</v>
      </c>
      <c r="K6" s="19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9" ht="29.25" customHeight="1" x14ac:dyDescent="0.35">
      <c r="A7" s="170"/>
      <c r="B7" s="174"/>
      <c r="C7" s="175"/>
      <c r="D7" s="180"/>
      <c r="E7" s="181"/>
      <c r="F7" s="185"/>
      <c r="G7" s="188"/>
      <c r="H7" s="189"/>
      <c r="I7" s="190"/>
      <c r="J7" s="159" t="s">
        <v>26</v>
      </c>
      <c r="K7" s="161" t="s">
        <v>31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9" ht="115.5" customHeight="1" thickBot="1" x14ac:dyDescent="0.4">
      <c r="A8" s="171"/>
      <c r="B8" s="176"/>
      <c r="C8" s="177"/>
      <c r="D8" s="182"/>
      <c r="E8" s="183"/>
      <c r="F8" s="160"/>
      <c r="G8" s="163" t="s">
        <v>10</v>
      </c>
      <c r="H8" s="164"/>
      <c r="I8" s="116" t="s">
        <v>27</v>
      </c>
      <c r="J8" s="160"/>
      <c r="K8" s="162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9.5" customHeight="1" thickTop="1" thickBot="1" x14ac:dyDescent="0.4">
      <c r="A9" s="69">
        <v>1</v>
      </c>
      <c r="B9" s="165">
        <v>2</v>
      </c>
      <c r="C9" s="166"/>
      <c r="D9" s="167">
        <v>3</v>
      </c>
      <c r="E9" s="168"/>
      <c r="F9" s="70">
        <v>4</v>
      </c>
      <c r="G9" s="50">
        <v>5</v>
      </c>
      <c r="H9" s="51"/>
      <c r="I9" s="51">
        <v>6</v>
      </c>
      <c r="J9" s="52">
        <v>7</v>
      </c>
      <c r="K9" s="53">
        <v>8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33" customHeight="1" thickTop="1" x14ac:dyDescent="0.35">
      <c r="A10" s="35" t="s">
        <v>12</v>
      </c>
      <c r="B10" s="124">
        <v>29040.1</v>
      </c>
      <c r="C10" s="117"/>
      <c r="D10" s="124">
        <v>29040.1</v>
      </c>
      <c r="E10" s="117"/>
      <c r="F10" s="36">
        <f>D10-B10</f>
        <v>0</v>
      </c>
      <c r="G10" s="37"/>
      <c r="H10" s="118"/>
      <c r="I10" s="37"/>
      <c r="J10" s="39">
        <f t="shared" ref="J10:J15" si="0">B10-G10</f>
        <v>29040.1</v>
      </c>
      <c r="K10" s="54">
        <f>D10-G10</f>
        <v>29040.1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4"/>
    </row>
    <row r="11" spans="1:29" ht="33" customHeight="1" x14ac:dyDescent="0.35">
      <c r="A11" s="38" t="s">
        <v>1</v>
      </c>
      <c r="B11" s="124">
        <v>12576.7</v>
      </c>
      <c r="C11" s="119"/>
      <c r="D11" s="124">
        <v>12576.7</v>
      </c>
      <c r="E11" s="36"/>
      <c r="F11" s="36">
        <f t="shared" ref="F11:F19" si="1">D11-B11</f>
        <v>0</v>
      </c>
      <c r="G11" s="37">
        <f>727.1+3144.175</f>
        <v>3871.2750000000001</v>
      </c>
      <c r="H11" s="119"/>
      <c r="I11" s="130">
        <v>727.1</v>
      </c>
      <c r="J11" s="39">
        <f t="shared" si="0"/>
        <v>8705.4250000000011</v>
      </c>
      <c r="K11" s="54">
        <f>D11-G11-0.01</f>
        <v>8705.4150000000009</v>
      </c>
      <c r="L11" s="11"/>
      <c r="M11" s="9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4"/>
    </row>
    <row r="12" spans="1:29" ht="33" customHeight="1" x14ac:dyDescent="0.35">
      <c r="A12" s="38" t="s">
        <v>2</v>
      </c>
      <c r="B12" s="124">
        <v>38133.1</v>
      </c>
      <c r="C12" s="119"/>
      <c r="D12" s="124">
        <v>38133.1</v>
      </c>
      <c r="E12" s="36"/>
      <c r="F12" s="36">
        <f t="shared" si="1"/>
        <v>0</v>
      </c>
      <c r="G12" s="124">
        <f>3178</f>
        <v>3178</v>
      </c>
      <c r="H12" s="119"/>
      <c r="I12" s="130"/>
      <c r="J12" s="39">
        <f t="shared" si="0"/>
        <v>34955.1</v>
      </c>
      <c r="K12" s="54">
        <f t="shared" ref="K12:K20" si="2">D12-G12</f>
        <v>34955.1</v>
      </c>
      <c r="L12" s="11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4"/>
    </row>
    <row r="13" spans="1:29" ht="33" customHeight="1" x14ac:dyDescent="0.35">
      <c r="A13" s="38" t="s">
        <v>3</v>
      </c>
      <c r="B13" s="124">
        <v>89477</v>
      </c>
      <c r="C13" s="119"/>
      <c r="D13" s="124">
        <v>89477</v>
      </c>
      <c r="E13" s="36"/>
      <c r="F13" s="36">
        <f t="shared" si="1"/>
        <v>0</v>
      </c>
      <c r="G13" s="125">
        <f>8670.2</f>
        <v>8670.2000000000007</v>
      </c>
      <c r="H13" s="119"/>
      <c r="I13" s="130">
        <v>8670.2000000000007</v>
      </c>
      <c r="J13" s="39">
        <f t="shared" si="0"/>
        <v>80806.8</v>
      </c>
      <c r="K13" s="54">
        <f t="shared" si="2"/>
        <v>80806.8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4"/>
    </row>
    <row r="14" spans="1:29" ht="33" customHeight="1" x14ac:dyDescent="0.35">
      <c r="A14" s="38" t="s">
        <v>4</v>
      </c>
      <c r="B14" s="124">
        <v>15304.7</v>
      </c>
      <c r="C14" s="119"/>
      <c r="D14" s="124">
        <v>15304.7</v>
      </c>
      <c r="E14" s="119"/>
      <c r="F14" s="36">
        <f t="shared" si="1"/>
        <v>0</v>
      </c>
      <c r="G14" s="124">
        <f>924.3</f>
        <v>924.3</v>
      </c>
      <c r="H14" s="119"/>
      <c r="I14" s="130">
        <v>924.3</v>
      </c>
      <c r="J14" s="39">
        <f t="shared" si="0"/>
        <v>14380.400000000001</v>
      </c>
      <c r="K14" s="54">
        <f t="shared" si="2"/>
        <v>14380.400000000001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4"/>
    </row>
    <row r="15" spans="1:29" ht="33" customHeight="1" x14ac:dyDescent="0.35">
      <c r="A15" s="38" t="s">
        <v>5</v>
      </c>
      <c r="B15" s="124">
        <v>11863.9</v>
      </c>
      <c r="C15" s="119"/>
      <c r="D15" s="124"/>
      <c r="E15" s="36"/>
      <c r="F15" s="36">
        <f>D15-B15</f>
        <v>-11863.9</v>
      </c>
      <c r="G15" s="124"/>
      <c r="H15" s="119"/>
      <c r="I15" s="130"/>
      <c r="J15" s="39">
        <f t="shared" si="0"/>
        <v>11863.9</v>
      </c>
      <c r="K15" s="54"/>
      <c r="L15" s="6"/>
      <c r="M15" s="27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4"/>
    </row>
    <row r="16" spans="1:29" ht="33" customHeight="1" x14ac:dyDescent="0.35">
      <c r="A16" s="38" t="s">
        <v>6</v>
      </c>
      <c r="B16" s="124">
        <v>855773.3</v>
      </c>
      <c r="C16" s="119"/>
      <c r="D16" s="124">
        <v>855773.3</v>
      </c>
      <c r="E16" s="36"/>
      <c r="F16" s="36">
        <f t="shared" si="1"/>
        <v>0</v>
      </c>
      <c r="G16" s="45">
        <f>810467.6+45305.72586</f>
        <v>855773.32585999998</v>
      </c>
      <c r="H16" s="119"/>
      <c r="I16" s="131">
        <v>45305.7</v>
      </c>
      <c r="J16" s="39">
        <f t="shared" ref="J16:J20" si="3">B16-G16</f>
        <v>-2.5859999936074018E-2</v>
      </c>
      <c r="K16" s="54">
        <f t="shared" si="2"/>
        <v>-2.5859999936074018E-2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4"/>
    </row>
    <row r="17" spans="1:250" ht="33" customHeight="1" x14ac:dyDescent="0.35">
      <c r="A17" s="38" t="s">
        <v>7</v>
      </c>
      <c r="B17" s="124">
        <v>23020.1</v>
      </c>
      <c r="C17" s="119"/>
      <c r="D17" s="124">
        <v>23020.1</v>
      </c>
      <c r="E17" s="119"/>
      <c r="F17" s="36">
        <f t="shared" si="1"/>
        <v>0</v>
      </c>
      <c r="G17" s="126"/>
      <c r="H17" s="117"/>
      <c r="I17" s="132"/>
      <c r="J17" s="39">
        <f t="shared" si="3"/>
        <v>23020.1</v>
      </c>
      <c r="K17" s="54">
        <f t="shared" si="2"/>
        <v>23020.1</v>
      </c>
      <c r="L17" s="6"/>
      <c r="M17" s="30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4"/>
    </row>
    <row r="18" spans="1:250" ht="33" customHeight="1" x14ac:dyDescent="0.35">
      <c r="A18" s="38" t="s">
        <v>11</v>
      </c>
      <c r="B18" s="124">
        <v>558.20000000000005</v>
      </c>
      <c r="C18" s="119"/>
      <c r="D18" s="124">
        <v>558.20000000000005</v>
      </c>
      <c r="E18" s="119"/>
      <c r="F18" s="36">
        <f t="shared" si="1"/>
        <v>0</v>
      </c>
      <c r="G18" s="127">
        <v>558.20000000000005</v>
      </c>
      <c r="H18" s="119" t="s">
        <v>34</v>
      </c>
      <c r="I18" s="133"/>
      <c r="J18" s="39">
        <f t="shared" si="3"/>
        <v>0</v>
      </c>
      <c r="K18" s="54">
        <f t="shared" si="2"/>
        <v>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4"/>
    </row>
    <row r="19" spans="1:250" ht="33" customHeight="1" x14ac:dyDescent="0.35">
      <c r="A19" s="38" t="s">
        <v>8</v>
      </c>
      <c r="B19" s="124">
        <f>78029.3+4515.7</f>
        <v>82545</v>
      </c>
      <c r="C19" s="119" t="s">
        <v>22</v>
      </c>
      <c r="D19" s="124">
        <f>78029.3+4515.7</f>
        <v>82545</v>
      </c>
      <c r="E19" s="119"/>
      <c r="F19" s="36">
        <f t="shared" si="1"/>
        <v>0</v>
      </c>
      <c r="G19" s="127">
        <f>4389.4</f>
        <v>4389.3999999999996</v>
      </c>
      <c r="H19" s="118"/>
      <c r="I19" s="133">
        <v>4389.3999999999996</v>
      </c>
      <c r="J19" s="39">
        <f t="shared" si="3"/>
        <v>78155.600000000006</v>
      </c>
      <c r="K19" s="54">
        <f t="shared" si="2"/>
        <v>78155.600000000006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4"/>
    </row>
    <row r="20" spans="1:250" ht="33" customHeight="1" thickBot="1" x14ac:dyDescent="0.4">
      <c r="A20" s="40" t="s">
        <v>21</v>
      </c>
      <c r="B20" s="128">
        <v>22627.599999999999</v>
      </c>
      <c r="C20" s="81"/>
      <c r="D20" s="120">
        <v>0</v>
      </c>
      <c r="E20" s="71"/>
      <c r="F20" s="71">
        <f>D20-B20</f>
        <v>-22627.599999999999</v>
      </c>
      <c r="G20" s="45"/>
      <c r="H20" s="81"/>
      <c r="I20" s="82"/>
      <c r="J20" s="39">
        <f t="shared" si="3"/>
        <v>22627.599999999999</v>
      </c>
      <c r="K20" s="54">
        <f t="shared" si="2"/>
        <v>0</v>
      </c>
      <c r="L20" s="6"/>
      <c r="M20" s="30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4"/>
    </row>
    <row r="21" spans="1:250" s="1" customFormat="1" ht="39" customHeight="1" thickTop="1" thickBot="1" x14ac:dyDescent="0.4">
      <c r="A21" s="41" t="s">
        <v>23</v>
      </c>
      <c r="B21" s="66">
        <f>SUM(B10:B20)</f>
        <v>1180919.7000000002</v>
      </c>
      <c r="C21" s="121"/>
      <c r="D21" s="66"/>
      <c r="E21" s="72"/>
      <c r="F21" s="66">
        <f>SUM(F10:F20)</f>
        <v>-34491.5</v>
      </c>
      <c r="G21" s="129">
        <f>SUM(G10:G20)</f>
        <v>877364.70085999998</v>
      </c>
      <c r="H21" s="122"/>
      <c r="I21" s="68">
        <f>SUM(I10:I20)</f>
        <v>60016.7</v>
      </c>
      <c r="J21" s="42">
        <f>J10+J11+J12+J13+J14+J15+J16+J17+J18+J19+J20</f>
        <v>303554.99914000003</v>
      </c>
      <c r="K21" s="123"/>
      <c r="L21" s="10"/>
      <c r="M21" s="4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8"/>
    </row>
    <row r="22" spans="1:250" ht="134.25" hidden="1" customHeight="1" thickBot="1" x14ac:dyDescent="0.4">
      <c r="A22" s="58" t="s">
        <v>28</v>
      </c>
      <c r="B22" s="59">
        <v>3701.7</v>
      </c>
      <c r="C22" s="60"/>
      <c r="D22" s="59">
        <f>3701.7+6144.7+7503.5</f>
        <v>17349.900000000001</v>
      </c>
      <c r="E22" s="44" t="s">
        <v>29</v>
      </c>
      <c r="F22" s="61">
        <f>D22-B22</f>
        <v>13648.2</v>
      </c>
      <c r="G22" s="62"/>
      <c r="H22" s="60"/>
      <c r="I22" s="60"/>
      <c r="J22" s="63">
        <f t="shared" ref="J22" si="4">F22-G22</f>
        <v>13648.2</v>
      </c>
      <c r="K22" s="64"/>
      <c r="L22" s="6"/>
      <c r="M22" s="4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4"/>
    </row>
    <row r="23" spans="1:250" ht="36" hidden="1" customHeight="1" thickTop="1" thickBot="1" x14ac:dyDescent="0.4">
      <c r="A23" s="41" t="s">
        <v>10</v>
      </c>
      <c r="B23" s="55">
        <f>SUM(B21:B22)</f>
        <v>1184621.4000000001</v>
      </c>
      <c r="C23" s="56"/>
      <c r="D23" s="73"/>
      <c r="E23" s="74"/>
      <c r="F23" s="65">
        <f>SUM(F21:F22)</f>
        <v>-20843.3</v>
      </c>
      <c r="G23" s="66">
        <f>SUM(G21:G22)</f>
        <v>877364.70085999998</v>
      </c>
      <c r="H23" s="67"/>
      <c r="I23" s="67"/>
      <c r="J23" s="68">
        <f>SUM(J21:J22)</f>
        <v>317203.19914000004</v>
      </c>
      <c r="K23" s="57">
        <f>J23/F23*100</f>
        <v>-1521.8473041217085</v>
      </c>
      <c r="L23" s="6"/>
      <c r="M23" s="4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4"/>
    </row>
    <row r="24" spans="1:250" ht="23.25" customHeight="1" x14ac:dyDescent="0.35">
      <c r="A24" s="75"/>
      <c r="B24" s="76"/>
      <c r="C24" s="77"/>
      <c r="D24" s="45"/>
      <c r="E24" s="78"/>
      <c r="F24" s="79"/>
      <c r="G24" s="79"/>
      <c r="H24" s="77"/>
      <c r="I24" s="77"/>
      <c r="J24" s="79"/>
      <c r="K24" s="79"/>
      <c r="L24" s="6"/>
      <c r="M24" s="4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4"/>
    </row>
    <row r="25" spans="1:250" s="29" customFormat="1" ht="21.75" customHeight="1" x14ac:dyDescent="0.35">
      <c r="A25" s="158" t="s">
        <v>49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27"/>
      <c r="M25" s="4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8"/>
    </row>
    <row r="26" spans="1:250" ht="42" customHeight="1" x14ac:dyDescent="0.35">
      <c r="A26" s="158" t="s">
        <v>38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6"/>
      <c r="M26" s="4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4"/>
    </row>
    <row r="27" spans="1:250" s="29" customFormat="1" ht="24.75" hidden="1" customHeight="1" x14ac:dyDescent="0.35">
      <c r="A27" s="31" t="s">
        <v>30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0"/>
      <c r="M27" s="4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</row>
    <row r="28" spans="1:250" ht="64.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4"/>
      <c r="N28" s="6"/>
      <c r="O28" s="4"/>
    </row>
    <row r="29" spans="1:250" ht="25.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4"/>
      <c r="N29" s="6"/>
      <c r="O29" s="4"/>
    </row>
    <row r="30" spans="1:250" s="29" customFormat="1" ht="24.75" customHeight="1" x14ac:dyDescent="0.3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4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</row>
    <row r="31" spans="1:250" x14ac:dyDescent="0.35">
      <c r="A31" s="4"/>
      <c r="B31" s="4"/>
      <c r="C31" s="4"/>
      <c r="D31" s="4"/>
      <c r="E31" s="4"/>
      <c r="F31" s="4"/>
      <c r="G31" s="4"/>
      <c r="H31" s="4"/>
      <c r="I31" s="4"/>
      <c r="J31" s="5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50" ht="25.2" x14ac:dyDescent="0.45">
      <c r="A32" s="4"/>
      <c r="B32" s="4"/>
      <c r="C32" s="4"/>
      <c r="D32" s="4"/>
      <c r="E32" s="4"/>
      <c r="F32" s="26"/>
      <c r="G32" s="7"/>
      <c r="H32" s="4"/>
      <c r="I32" s="4"/>
      <c r="J32" s="5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35">
      <c r="A33" s="4"/>
      <c r="B33" s="4"/>
      <c r="C33" s="4"/>
      <c r="D33" s="4"/>
      <c r="E33" s="4"/>
      <c r="F33" s="6"/>
      <c r="G33" s="4"/>
      <c r="H33" s="4"/>
      <c r="I33" s="4"/>
      <c r="J33" s="5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35">
      <c r="A34" s="4"/>
      <c r="B34" s="4"/>
      <c r="C34" s="4"/>
      <c r="D34" s="4"/>
      <c r="E34" s="4"/>
      <c r="F34" s="4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35">
      <c r="A35" s="4"/>
      <c r="B35" s="4"/>
      <c r="C35" s="4"/>
      <c r="D35" s="4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35">
      <c r="A36" s="4"/>
      <c r="B36" s="4"/>
      <c r="C36" s="4"/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35">
      <c r="A37" s="4"/>
      <c r="B37" s="4"/>
      <c r="C37" s="4"/>
      <c r="D37" s="4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35">
      <c r="A38" s="4"/>
      <c r="B38" s="4"/>
      <c r="C38" s="4"/>
      <c r="D38" s="4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35">
      <c r="A39" s="4"/>
      <c r="B39" s="4"/>
      <c r="C39" s="4"/>
      <c r="D39" s="4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35">
      <c r="A40" s="4"/>
      <c r="B40" s="4"/>
      <c r="C40" s="4"/>
      <c r="D40" s="4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35">
      <c r="A41" s="4"/>
      <c r="B41" s="4"/>
      <c r="C41" s="4"/>
      <c r="D41" s="4"/>
      <c r="E41" s="4"/>
      <c r="F41" s="4"/>
      <c r="G41" s="4"/>
      <c r="H41" s="4"/>
      <c r="I41" s="4"/>
      <c r="J41" s="5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35">
      <c r="A42" s="4"/>
      <c r="B42" s="4"/>
      <c r="C42" s="4"/>
      <c r="D42" s="4"/>
      <c r="E42" s="4"/>
      <c r="F42" s="4"/>
      <c r="G42" s="4"/>
      <c r="H42" s="4"/>
      <c r="I42" s="4"/>
      <c r="J42" s="5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35">
      <c r="A43" s="4"/>
      <c r="B43" s="4"/>
      <c r="C43" s="4"/>
      <c r="D43" s="4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35">
      <c r="A44" s="4"/>
      <c r="B44" s="4"/>
      <c r="C44" s="4"/>
      <c r="D44" s="4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35">
      <c r="A45" s="4"/>
      <c r="B45" s="4"/>
      <c r="C45" s="4"/>
      <c r="D45" s="4"/>
      <c r="E45" s="4"/>
      <c r="F45" s="4"/>
      <c r="G45" s="4"/>
      <c r="H45" s="4"/>
      <c r="I45" s="4"/>
      <c r="J45" s="5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35">
      <c r="A46" s="4"/>
      <c r="B46" s="4"/>
      <c r="C46" s="4"/>
      <c r="D46" s="4"/>
      <c r="E46" s="4"/>
      <c r="F46" s="4"/>
      <c r="G46" s="4"/>
      <c r="H46" s="4"/>
      <c r="I46" s="4"/>
      <c r="J46" s="5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35">
      <c r="A47" s="4"/>
      <c r="B47" s="4"/>
      <c r="C47" s="4"/>
      <c r="D47" s="4"/>
      <c r="E47" s="4"/>
      <c r="F47" s="4"/>
      <c r="G47" s="4"/>
      <c r="H47" s="4"/>
      <c r="I47" s="4"/>
      <c r="J47" s="5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35">
      <c r="A48" s="4"/>
      <c r="B48" s="4"/>
      <c r="C48" s="4"/>
      <c r="D48" s="4"/>
      <c r="E48" s="4"/>
      <c r="F48" s="4"/>
      <c r="G48" s="4"/>
      <c r="H48" s="4"/>
      <c r="I48" s="4"/>
      <c r="J48" s="5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35">
      <c r="A49" s="4"/>
      <c r="B49" s="4"/>
      <c r="C49" s="4"/>
      <c r="D49" s="4"/>
      <c r="E49" s="4"/>
      <c r="F49" s="4"/>
      <c r="G49" s="4"/>
      <c r="H49" s="4"/>
      <c r="I49" s="4"/>
      <c r="J49" s="5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35">
      <c r="A50" s="4"/>
      <c r="B50" s="4"/>
      <c r="C50" s="4"/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35">
      <c r="A51" s="4"/>
      <c r="B51" s="4"/>
      <c r="C51" s="4"/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35">
      <c r="A52" s="4"/>
      <c r="B52" s="4"/>
      <c r="C52" s="4"/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35">
      <c r="A53" s="4"/>
      <c r="B53" s="4"/>
      <c r="C53" s="4"/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35">
      <c r="A54" s="4"/>
      <c r="B54" s="4"/>
      <c r="C54" s="4"/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35">
      <c r="A55" s="4"/>
      <c r="B55" s="4"/>
      <c r="C55" s="4"/>
      <c r="D55" s="4"/>
      <c r="E55" s="4"/>
      <c r="F55" s="4"/>
      <c r="G55" s="4"/>
      <c r="H55" s="4"/>
      <c r="I55" s="4"/>
      <c r="J55" s="5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35">
      <c r="A56" s="4"/>
      <c r="B56" s="4"/>
      <c r="C56" s="4"/>
      <c r="D56" s="4"/>
      <c r="E56" s="4"/>
      <c r="F56" s="4"/>
      <c r="G56" s="4"/>
      <c r="H56" s="4"/>
      <c r="I56" s="4"/>
      <c r="J56" s="5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35">
      <c r="A57" s="4"/>
      <c r="B57" s="4"/>
      <c r="C57" s="4"/>
      <c r="D57" s="4"/>
      <c r="E57" s="4"/>
      <c r="F57" s="4"/>
      <c r="G57" s="4"/>
      <c r="H57" s="4"/>
      <c r="I57" s="4"/>
      <c r="J57" s="5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35">
      <c r="A58" s="4"/>
      <c r="B58" s="4"/>
      <c r="C58" s="4"/>
      <c r="D58" s="4"/>
      <c r="E58" s="4"/>
      <c r="F58" s="4"/>
      <c r="G58" s="4"/>
      <c r="H58" s="4"/>
      <c r="I58" s="4"/>
      <c r="J58" s="5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35">
      <c r="A59" s="4"/>
      <c r="B59" s="4"/>
      <c r="C59" s="4"/>
      <c r="D59" s="4"/>
      <c r="E59" s="4"/>
      <c r="F59" s="4"/>
      <c r="G59" s="4"/>
      <c r="H59" s="4"/>
      <c r="I59" s="4"/>
      <c r="J59" s="5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35">
      <c r="A60" s="4"/>
      <c r="B60" s="4"/>
      <c r="C60" s="4"/>
      <c r="D60" s="4"/>
      <c r="E60" s="4"/>
      <c r="F60" s="4"/>
      <c r="G60" s="4"/>
      <c r="H60" s="4"/>
      <c r="I60" s="4"/>
      <c r="J60" s="5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35">
      <c r="A61" s="4"/>
      <c r="B61" s="4"/>
      <c r="C61" s="4"/>
      <c r="D61" s="4"/>
      <c r="E61" s="4"/>
      <c r="F61" s="4"/>
      <c r="G61" s="4"/>
      <c r="H61" s="4"/>
      <c r="I61" s="4"/>
      <c r="J61" s="5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35">
      <c r="A62" s="4"/>
      <c r="B62" s="4"/>
      <c r="C62" s="4"/>
      <c r="D62" s="4"/>
      <c r="E62" s="4"/>
      <c r="F62" s="4"/>
      <c r="G62" s="4"/>
      <c r="H62" s="4"/>
      <c r="I62" s="4"/>
      <c r="J62" s="5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35">
      <c r="A63" s="4"/>
      <c r="B63" s="4"/>
      <c r="C63" s="4"/>
      <c r="D63" s="4"/>
      <c r="E63" s="4"/>
      <c r="F63" s="4"/>
      <c r="G63" s="4"/>
      <c r="H63" s="4"/>
      <c r="I63" s="4"/>
      <c r="J63" s="5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35">
      <c r="A64" s="4"/>
      <c r="B64" s="4"/>
      <c r="C64" s="4"/>
      <c r="D64" s="4"/>
      <c r="E64" s="4"/>
      <c r="F64" s="4"/>
      <c r="G64" s="4"/>
      <c r="H64" s="4"/>
      <c r="I64" s="4"/>
      <c r="J64" s="5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35">
      <c r="A65" s="4"/>
      <c r="B65" s="4"/>
      <c r="C65" s="4"/>
      <c r="D65" s="4"/>
      <c r="E65" s="4"/>
      <c r="F65" s="4"/>
      <c r="G65" s="4"/>
      <c r="H65" s="4"/>
      <c r="I65" s="4"/>
      <c r="J65" s="5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35">
      <c r="A66" s="4"/>
      <c r="B66" s="4"/>
      <c r="C66" s="4"/>
      <c r="D66" s="4"/>
      <c r="E66" s="4"/>
      <c r="F66" s="4"/>
      <c r="G66" s="4"/>
      <c r="H66" s="4"/>
      <c r="I66" s="4"/>
      <c r="J66" s="5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35">
      <c r="A67" s="4"/>
      <c r="B67" s="4"/>
      <c r="C67" s="4"/>
      <c r="D67" s="4"/>
      <c r="E67" s="4"/>
      <c r="F67" s="4"/>
      <c r="G67" s="4"/>
      <c r="H67" s="4"/>
      <c r="I67" s="4"/>
      <c r="J67" s="5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35">
      <c r="A68" s="4"/>
      <c r="B68" s="4"/>
      <c r="C68" s="4"/>
      <c r="D68" s="4"/>
      <c r="E68" s="4"/>
      <c r="F68" s="4"/>
      <c r="G68" s="4"/>
      <c r="H68" s="4"/>
      <c r="I68" s="4"/>
      <c r="J68" s="5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35">
      <c r="A69" s="4"/>
      <c r="B69" s="4"/>
      <c r="C69" s="4"/>
      <c r="D69" s="4"/>
      <c r="E69" s="4"/>
      <c r="F69" s="4"/>
      <c r="G69" s="4"/>
      <c r="H69" s="4"/>
      <c r="I69" s="4"/>
      <c r="J69" s="5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35">
      <c r="A70" s="4"/>
      <c r="B70" s="4"/>
      <c r="C70" s="4"/>
      <c r="D70" s="4"/>
      <c r="E70" s="4"/>
      <c r="F70" s="4"/>
      <c r="G70" s="4"/>
      <c r="H70" s="4"/>
      <c r="I70" s="4"/>
      <c r="J70" s="5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35">
      <c r="A71" s="4"/>
      <c r="B71" s="4"/>
      <c r="C71" s="4"/>
      <c r="D71" s="4"/>
      <c r="E71" s="4"/>
      <c r="F71" s="4"/>
      <c r="G71" s="4"/>
      <c r="H71" s="4"/>
      <c r="I71" s="4"/>
      <c r="J71" s="5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35">
      <c r="A72" s="4"/>
      <c r="B72" s="4"/>
      <c r="C72" s="4"/>
      <c r="D72" s="4"/>
      <c r="E72" s="4"/>
      <c r="F72" s="4"/>
      <c r="G72" s="4"/>
      <c r="H72" s="4"/>
      <c r="I72" s="4"/>
      <c r="J72" s="5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35">
      <c r="A73" s="4"/>
      <c r="B73" s="4"/>
      <c r="C73" s="4"/>
      <c r="D73" s="4"/>
      <c r="E73" s="4"/>
      <c r="F73" s="4"/>
      <c r="G73" s="4"/>
      <c r="H73" s="4"/>
      <c r="I73" s="4"/>
      <c r="J73" s="5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35">
      <c r="A74" s="4"/>
      <c r="B74" s="4"/>
      <c r="C74" s="4"/>
      <c r="D74" s="4"/>
      <c r="E74" s="4"/>
      <c r="F74" s="4"/>
      <c r="G74" s="4"/>
      <c r="H74" s="4"/>
      <c r="I74" s="4"/>
      <c r="J74" s="5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35">
      <c r="A75" s="4"/>
      <c r="B75" s="4"/>
      <c r="C75" s="4"/>
      <c r="D75" s="4"/>
      <c r="E75" s="4"/>
      <c r="F75" s="4"/>
      <c r="G75" s="4"/>
      <c r="H75" s="4"/>
      <c r="I75" s="4"/>
      <c r="J75" s="5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35">
      <c r="A76" s="4"/>
      <c r="B76" s="4"/>
      <c r="C76" s="4"/>
      <c r="D76" s="4"/>
      <c r="E76" s="4"/>
      <c r="F76" s="4"/>
      <c r="G76" s="4"/>
      <c r="H76" s="4"/>
      <c r="I76" s="4"/>
      <c r="J76" s="5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35">
      <c r="A77" s="4"/>
      <c r="B77" s="4"/>
      <c r="C77" s="4"/>
      <c r="D77" s="4"/>
      <c r="E77" s="4"/>
      <c r="F77" s="4"/>
      <c r="G77" s="4"/>
      <c r="H77" s="4"/>
      <c r="I77" s="4"/>
      <c r="J77" s="5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35">
      <c r="A78" s="4"/>
      <c r="B78" s="4"/>
      <c r="C78" s="4"/>
      <c r="D78" s="4"/>
      <c r="E78" s="4"/>
      <c r="F78" s="4"/>
      <c r="G78" s="4"/>
      <c r="H78" s="4"/>
      <c r="I78" s="4"/>
      <c r="J78" s="5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35">
      <c r="A79" s="4"/>
      <c r="B79" s="4"/>
      <c r="C79" s="4"/>
      <c r="D79" s="4"/>
      <c r="E79" s="4"/>
      <c r="F79" s="4"/>
      <c r="G79" s="4"/>
      <c r="H79" s="4"/>
      <c r="I79" s="4"/>
      <c r="J79" s="5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35">
      <c r="A80" s="4"/>
      <c r="B80" s="4"/>
      <c r="C80" s="4"/>
      <c r="D80" s="4"/>
      <c r="E80" s="4"/>
      <c r="F80" s="4"/>
      <c r="G80" s="4"/>
      <c r="H80" s="4"/>
      <c r="I80" s="4"/>
      <c r="J80" s="5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35">
      <c r="A81" s="4"/>
      <c r="B81" s="4"/>
      <c r="C81" s="4"/>
      <c r="D81" s="4"/>
      <c r="E81" s="4"/>
      <c r="F81" s="4"/>
      <c r="G81" s="4"/>
      <c r="H81" s="4"/>
      <c r="I81" s="4"/>
      <c r="J81" s="5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35">
      <c r="A82" s="4"/>
      <c r="B82" s="4"/>
      <c r="C82" s="4"/>
      <c r="D82" s="4"/>
      <c r="E82" s="4"/>
      <c r="F82" s="4"/>
      <c r="G82" s="4"/>
      <c r="H82" s="4"/>
      <c r="I82" s="4"/>
      <c r="J82" s="5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35">
      <c r="A83" s="4"/>
      <c r="B83" s="4"/>
      <c r="C83" s="4"/>
      <c r="D83" s="4"/>
      <c r="E83" s="4"/>
      <c r="F83" s="4"/>
      <c r="G83" s="4"/>
      <c r="H83" s="4"/>
      <c r="I83" s="4"/>
      <c r="J83" s="5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35">
      <c r="A84" s="4"/>
      <c r="B84" s="4"/>
      <c r="C84" s="4"/>
      <c r="D84" s="4"/>
      <c r="E84" s="4"/>
      <c r="F84" s="4"/>
      <c r="G84" s="4"/>
      <c r="H84" s="4"/>
      <c r="I84" s="4"/>
      <c r="J84" s="5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35">
      <c r="A85" s="4"/>
      <c r="B85" s="4"/>
      <c r="C85" s="4"/>
      <c r="D85" s="4"/>
      <c r="E85" s="4"/>
      <c r="F85" s="4"/>
      <c r="G85" s="4"/>
      <c r="H85" s="4"/>
      <c r="I85" s="4"/>
      <c r="J85" s="5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35">
      <c r="A86" s="4"/>
      <c r="B86" s="4"/>
      <c r="C86" s="4"/>
      <c r="D86" s="4"/>
      <c r="E86" s="4"/>
      <c r="F86" s="4"/>
      <c r="G86" s="4"/>
      <c r="H86" s="4"/>
      <c r="I86" s="4"/>
      <c r="J86" s="5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35">
      <c r="A87" s="4"/>
      <c r="B87" s="4"/>
      <c r="C87" s="4"/>
      <c r="D87" s="4"/>
      <c r="E87" s="4"/>
      <c r="F87" s="4"/>
      <c r="G87" s="4"/>
      <c r="H87" s="4"/>
      <c r="I87" s="4"/>
      <c r="J87" s="5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35">
      <c r="A88" s="4"/>
      <c r="B88" s="4"/>
      <c r="C88" s="4"/>
      <c r="D88" s="4"/>
      <c r="E88" s="4"/>
      <c r="F88" s="4"/>
      <c r="G88" s="4"/>
      <c r="H88" s="4"/>
      <c r="I88" s="4"/>
      <c r="J88" s="5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35">
      <c r="A89" s="4"/>
      <c r="B89" s="4"/>
      <c r="C89" s="4"/>
      <c r="D89" s="4"/>
      <c r="E89" s="4"/>
      <c r="F89" s="4"/>
      <c r="G89" s="4"/>
      <c r="H89" s="4"/>
      <c r="I89" s="4"/>
      <c r="J89" s="5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35">
      <c r="A90" s="4"/>
      <c r="B90" s="4"/>
      <c r="C90" s="4"/>
      <c r="D90" s="4"/>
      <c r="E90" s="4"/>
      <c r="F90" s="4"/>
      <c r="G90" s="4"/>
      <c r="H90" s="4"/>
      <c r="I90" s="4"/>
      <c r="J90" s="5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35">
      <c r="A91" s="4"/>
      <c r="B91" s="4"/>
      <c r="C91" s="4"/>
      <c r="D91" s="4"/>
      <c r="E91" s="4"/>
      <c r="F91" s="4"/>
      <c r="G91" s="4"/>
      <c r="H91" s="4"/>
      <c r="I91" s="4"/>
      <c r="J91" s="5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35">
      <c r="A92" s="4"/>
      <c r="B92" s="4"/>
      <c r="C92" s="4"/>
      <c r="D92" s="4"/>
      <c r="E92" s="4"/>
      <c r="F92" s="4"/>
      <c r="G92" s="4"/>
      <c r="H92" s="4"/>
      <c r="I92" s="4"/>
      <c r="J92" s="5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35">
      <c r="A93" s="4"/>
      <c r="B93" s="4"/>
      <c r="C93" s="4"/>
      <c r="D93" s="4"/>
      <c r="E93" s="4"/>
      <c r="F93" s="4"/>
      <c r="G93" s="4"/>
      <c r="H93" s="4"/>
      <c r="I93" s="4"/>
      <c r="J93" s="5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35">
      <c r="A94" s="4"/>
      <c r="B94" s="4"/>
      <c r="C94" s="4"/>
      <c r="D94" s="4"/>
      <c r="E94" s="4"/>
      <c r="F94" s="4"/>
      <c r="G94" s="4"/>
      <c r="H94" s="4"/>
      <c r="I94" s="4"/>
      <c r="J94" s="5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35">
      <c r="A95" s="4"/>
      <c r="B95" s="4"/>
      <c r="C95" s="4"/>
      <c r="D95" s="4"/>
      <c r="E95" s="4"/>
      <c r="F95" s="4"/>
      <c r="G95" s="4"/>
      <c r="H95" s="4"/>
      <c r="I95" s="4"/>
      <c r="J95" s="5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35">
      <c r="A96" s="4"/>
      <c r="B96" s="4"/>
      <c r="C96" s="4"/>
      <c r="D96" s="4"/>
      <c r="E96" s="4"/>
      <c r="F96" s="4"/>
      <c r="G96" s="4"/>
      <c r="H96" s="4"/>
      <c r="I96" s="4"/>
      <c r="J96" s="5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35">
      <c r="A97" s="4"/>
      <c r="B97" s="4"/>
      <c r="C97" s="4"/>
      <c r="D97" s="4"/>
      <c r="E97" s="4"/>
      <c r="F97" s="4"/>
      <c r="G97" s="4"/>
      <c r="H97" s="4"/>
      <c r="I97" s="4"/>
      <c r="J97" s="5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35">
      <c r="A98" s="4"/>
      <c r="B98" s="4"/>
      <c r="C98" s="4"/>
      <c r="D98" s="4"/>
      <c r="E98" s="4"/>
      <c r="F98" s="4"/>
      <c r="G98" s="4"/>
      <c r="H98" s="4"/>
      <c r="I98" s="4"/>
      <c r="J98" s="5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35">
      <c r="A99" s="4"/>
      <c r="B99" s="4"/>
      <c r="C99" s="4"/>
      <c r="D99" s="4"/>
      <c r="E99" s="4"/>
      <c r="F99" s="4"/>
      <c r="G99" s="4"/>
      <c r="H99" s="4"/>
      <c r="I99" s="4"/>
      <c r="J99" s="5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5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5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5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5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5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5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5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5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5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5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5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5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5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5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5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5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5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5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5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5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5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5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5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5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5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5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5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5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5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5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5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5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5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5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5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5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5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5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5"/>
      <c r="K138" s="4"/>
      <c r="L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5"/>
      <c r="K139" s="4"/>
      <c r="L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5"/>
      <c r="K140" s="4"/>
      <c r="L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5"/>
      <c r="K141" s="4"/>
      <c r="L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5"/>
      <c r="K142" s="4"/>
      <c r="L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5"/>
      <c r="K143" s="4"/>
      <c r="L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5"/>
      <c r="K144" s="4"/>
      <c r="L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5"/>
      <c r="K145" s="4"/>
      <c r="L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5"/>
      <c r="K146" s="4"/>
      <c r="L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5"/>
      <c r="K147" s="4"/>
      <c r="L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</sheetData>
  <mergeCells count="18">
    <mergeCell ref="A26:K26"/>
    <mergeCell ref="J7:J8"/>
    <mergeCell ref="K7:K8"/>
    <mergeCell ref="G8:H8"/>
    <mergeCell ref="B9:C9"/>
    <mergeCell ref="D9:E9"/>
    <mergeCell ref="A25:K25"/>
    <mergeCell ref="A6:A8"/>
    <mergeCell ref="B6:C8"/>
    <mergeCell ref="D6:E8"/>
    <mergeCell ref="F6:F8"/>
    <mergeCell ref="G6:I7"/>
    <mergeCell ref="J6:K6"/>
    <mergeCell ref="J1:K1"/>
    <mergeCell ref="A2:J2"/>
    <mergeCell ref="A3:J3"/>
    <mergeCell ref="A4:J4"/>
    <mergeCell ref="F5:K5"/>
  </mergeCells>
  <printOptions horizontalCentered="1"/>
  <pageMargins left="0.23622047244094491" right="0.23622047244094491" top="0.47244094488188981" bottom="0.74803149606299213" header="0.31496062992125984" footer="0.31496062992125984"/>
  <pageSetup paperSize="9" scale="59" orientation="landscape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2023-01-27T08:12:47Z</dcterms:modified>
</cp:coreProperties>
</file>